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5월\조리안내서\2026년 5월 조리안내서\"/>
    </mc:Choice>
  </mc:AlternateContent>
  <xr:revisionPtr revIDLastSave="0" documentId="13_ncr:1_{8C759458-68DA-4A80-957E-15C7402785C1}" xr6:coauthVersionLast="47" xr6:coauthVersionMax="47" xr10:uidLastSave="{00000000-0000-0000-0000-000000000000}"/>
  <bookViews>
    <workbookView xWindow="-120" yWindow="-120" windowWidth="29040" windowHeight="15840" activeTab="5" xr2:uid="{00000000-000D-0000-FFFF-FFFF00000000}"/>
  </bookViews>
  <sheets>
    <sheet name="18일" sheetId="8" r:id="rId1"/>
    <sheet name="19일" sheetId="9" r:id="rId2"/>
    <sheet name="20일" sheetId="10" r:id="rId3"/>
    <sheet name="21일" sheetId="12" r:id="rId4"/>
    <sheet name="22일" sheetId="14" r:id="rId5"/>
    <sheet name="23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 i="10" l="1"/>
  <c r="F16" i="10"/>
  <c r="F15" i="10"/>
  <c r="F14" i="10"/>
  <c r="F13" i="10"/>
  <c r="F12" i="10"/>
  <c r="F11" i="10"/>
  <c r="F10" i="10"/>
  <c r="F18" i="8"/>
  <c r="F17" i="8"/>
  <c r="F16" i="8"/>
  <c r="F15" i="8"/>
  <c r="F14" i="8"/>
  <c r="F13" i="8"/>
  <c r="F12" i="8"/>
  <c r="D30" i="14"/>
  <c r="F30" i="14" s="1"/>
  <c r="D29" i="14"/>
  <c r="F29" i="14" s="1"/>
  <c r="D28" i="14"/>
  <c r="F28" i="14" s="1"/>
  <c r="D27" i="14"/>
  <c r="F27" i="14" s="1"/>
  <c r="D26" i="14"/>
  <c r="F26" i="14" s="1"/>
  <c r="D25" i="14"/>
  <c r="F25" i="14" s="1"/>
  <c r="D34" i="9"/>
  <c r="F34" i="9"/>
  <c r="D37" i="13" l="1"/>
  <c r="F37" i="13" s="1"/>
  <c r="D36" i="13"/>
  <c r="F36" i="13" s="1"/>
  <c r="D35" i="13"/>
  <c r="F35" i="13" s="1"/>
  <c r="D34" i="13"/>
  <c r="F34" i="13" s="1"/>
  <c r="D33" i="13"/>
  <c r="F33" i="13" s="1"/>
  <c r="D32" i="13"/>
  <c r="F32" i="13" s="1"/>
  <c r="D31" i="13"/>
  <c r="F31" i="13" s="1"/>
  <c r="D30" i="13"/>
  <c r="F30" i="13" s="1"/>
  <c r="D29" i="13"/>
  <c r="F29" i="13" s="1"/>
  <c r="F28" i="13"/>
  <c r="F27" i="13"/>
  <c r="D27" i="13"/>
  <c r="F26" i="13"/>
  <c r="D26" i="13"/>
  <c r="F25" i="13"/>
  <c r="D25" i="13"/>
  <c r="D24" i="13"/>
  <c r="F24" i="13" s="1"/>
  <c r="F23" i="13"/>
  <c r="D23" i="13"/>
  <c r="D22" i="13"/>
  <c r="F22" i="13" s="1"/>
  <c r="F21" i="13"/>
  <c r="D21" i="13"/>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7" i="14"/>
  <c r="F37" i="14" s="1"/>
  <c r="D36" i="14"/>
  <c r="F36" i="14" s="1"/>
  <c r="D37" i="8"/>
  <c r="F37" i="8" s="1"/>
  <c r="D36" i="8"/>
  <c r="F36" i="8" s="1"/>
  <c r="D35" i="14"/>
  <c r="F35" i="14" s="1"/>
  <c r="D34" i="14"/>
  <c r="F34" i="14" s="1"/>
  <c r="D33" i="14"/>
  <c r="F33" i="14" s="1"/>
  <c r="D32" i="14"/>
  <c r="F32" i="14" s="1"/>
  <c r="F31" i="14" l="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58" i="12"/>
  <c r="F58" i="12" s="1"/>
  <c r="D57" i="12"/>
  <c r="F57" i="12" s="1"/>
  <c r="D56" i="12"/>
  <c r="F56" i="12" s="1"/>
  <c r="D55" i="12"/>
  <c r="F55" i="12" s="1"/>
  <c r="D54" i="12"/>
  <c r="F54" i="12" s="1"/>
  <c r="D53" i="12"/>
  <c r="F53" i="12" s="1"/>
  <c r="D52" i="12"/>
  <c r="F52" i="12" s="1"/>
  <c r="D51" i="12"/>
  <c r="F51" i="12" s="1"/>
  <c r="D50" i="12"/>
  <c r="F50" i="12" s="1"/>
  <c r="D49" i="12"/>
  <c r="F49" i="12" s="1"/>
  <c r="D48" i="12"/>
  <c r="F48" i="12" s="1"/>
  <c r="D47" i="12"/>
  <c r="F47" i="12" s="1"/>
  <c r="D46" i="12"/>
  <c r="F46" i="12" s="1"/>
  <c r="D45" i="12"/>
  <c r="F45" i="12" s="1"/>
  <c r="D44" i="12"/>
  <c r="F44" i="12" s="1"/>
  <c r="D43" i="12"/>
  <c r="F43" i="12" s="1"/>
  <c r="D42" i="12"/>
  <c r="F42" i="12" s="1"/>
  <c r="D41" i="12"/>
  <c r="F41" i="12" s="1"/>
  <c r="D40" i="12"/>
  <c r="F40" i="12" s="1"/>
  <c r="D39" i="12"/>
  <c r="F39" i="12" s="1"/>
  <c r="D38" i="12"/>
  <c r="F38" i="12" s="1"/>
  <c r="F37" i="12"/>
  <c r="F36" i="12"/>
  <c r="D36" i="12"/>
  <c r="D35" i="12"/>
  <c r="F35" i="12" s="1"/>
  <c r="F34" i="12"/>
  <c r="D34" i="12"/>
  <c r="D33" i="12"/>
  <c r="F33" i="12" s="1"/>
  <c r="F32" i="12"/>
  <c r="D32" i="12"/>
  <c r="D31" i="12"/>
  <c r="F31" i="12" s="1"/>
  <c r="D30" i="12"/>
  <c r="F30" i="12" s="1"/>
  <c r="D29" i="12"/>
  <c r="F29" i="12" s="1"/>
  <c r="D28" i="12"/>
  <c r="F28" i="12" s="1"/>
  <c r="D27" i="12"/>
  <c r="F27" i="12" s="1"/>
  <c r="D26" i="12"/>
  <c r="F26" i="12" s="1"/>
  <c r="D25" i="12"/>
  <c r="F25" i="12" s="1"/>
  <c r="F24" i="12"/>
  <c r="F23" i="12"/>
  <c r="D23" i="12"/>
  <c r="F22" i="12"/>
  <c r="D22" i="12"/>
  <c r="F21" i="12"/>
  <c r="D21" i="12"/>
  <c r="F20" i="12"/>
  <c r="D20" i="12"/>
  <c r="F19" i="12"/>
  <c r="D19" i="12"/>
  <c r="D18" i="12"/>
  <c r="F18" i="12" s="1"/>
  <c r="D17" i="12"/>
  <c r="F17" i="12" s="1"/>
  <c r="D16" i="12"/>
  <c r="F16" i="12" s="1"/>
  <c r="D15" i="12"/>
  <c r="F15" i="12" s="1"/>
  <c r="D14" i="12"/>
  <c r="F14" i="12" s="1"/>
  <c r="D13" i="12"/>
  <c r="F13" i="12" s="1"/>
  <c r="D12" i="12"/>
  <c r="F12" i="12" s="1"/>
  <c r="D11" i="12"/>
  <c r="F11" i="12" s="1"/>
  <c r="D10" i="12"/>
  <c r="F10" i="12" s="1"/>
  <c r="D46" i="10"/>
  <c r="F46" i="10" s="1"/>
  <c r="D45" i="10"/>
  <c r="F45" i="10" s="1"/>
  <c r="D44" i="10"/>
  <c r="F44" i="10" s="1"/>
  <c r="D43" i="10"/>
  <c r="F43" i="10" s="1"/>
  <c r="D42" i="10"/>
  <c r="F42" i="10" s="1"/>
  <c r="D41" i="10"/>
  <c r="F41" i="10" s="1"/>
  <c r="D40" i="10"/>
  <c r="F40" i="10" s="1"/>
  <c r="D39" i="10"/>
  <c r="F39" i="10" s="1"/>
  <c r="D38" i="10"/>
  <c r="F38" i="10" s="1"/>
  <c r="D37" i="10"/>
  <c r="F37" i="10" s="1"/>
  <c r="D36" i="10"/>
  <c r="F36" i="10" s="1"/>
  <c r="D35" i="10"/>
  <c r="F35" i="10" s="1"/>
  <c r="F34" i="10"/>
  <c r="D33" i="10"/>
  <c r="F33"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F21" i="10"/>
  <c r="D21" i="10"/>
  <c r="D20" i="10"/>
  <c r="F20" i="10" s="1"/>
  <c r="D19" i="10"/>
  <c r="F19" i="10" s="1"/>
  <c r="D18" i="10"/>
  <c r="F18" i="10" s="1"/>
  <c r="D17" i="10"/>
  <c r="D16" i="10"/>
  <c r="D15" i="10"/>
  <c r="D14" i="10"/>
  <c r="D13" i="10"/>
  <c r="D12" i="10"/>
  <c r="D11" i="10"/>
  <c r="D10" i="10"/>
  <c r="D45" i="9"/>
  <c r="F45" i="9" s="1"/>
  <c r="D44" i="9"/>
  <c r="F44" i="9" s="1"/>
  <c r="D43" i="9"/>
  <c r="F43" i="9" s="1"/>
  <c r="D42" i="9"/>
  <c r="F42" i="9" s="1"/>
  <c r="D41" i="9"/>
  <c r="F41" i="9" s="1"/>
  <c r="D40" i="9"/>
  <c r="F40" i="9" s="1"/>
  <c r="F39" i="9"/>
  <c r="D38" i="9"/>
  <c r="F38" i="9" s="1"/>
  <c r="D37" i="9"/>
  <c r="F37" i="9" s="1"/>
  <c r="D36" i="9"/>
  <c r="F36" i="9" s="1"/>
  <c r="D35" i="9"/>
  <c r="F35" i="9" s="1"/>
  <c r="D33" i="9"/>
  <c r="F33" i="9" s="1"/>
  <c r="D32" i="9"/>
  <c r="F32" i="9" s="1"/>
  <c r="D31" i="9"/>
  <c r="F31" i="9" s="1"/>
  <c r="D30" i="9"/>
  <c r="F30" i="9" s="1"/>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38" i="8"/>
  <c r="F38" i="8" s="1"/>
  <c r="D35" i="8"/>
  <c r="F35" i="8" s="1"/>
  <c r="D34" i="8"/>
  <c r="F34" i="8" s="1"/>
  <c r="D33" i="8"/>
  <c r="F33" i="8" s="1"/>
  <c r="D32" i="8"/>
  <c r="F32" i="8" s="1"/>
  <c r="F31" i="8"/>
  <c r="D30" i="8"/>
  <c r="F30" i="8" s="1"/>
  <c r="D29" i="8"/>
  <c r="F29" i="8" s="1"/>
  <c r="D28" i="8"/>
  <c r="F28" i="8" s="1"/>
  <c r="D27" i="8"/>
  <c r="F27" i="8" s="1"/>
  <c r="D26" i="8"/>
  <c r="F26" i="8" s="1"/>
  <c r="D25" i="8"/>
  <c r="F25" i="8" s="1"/>
  <c r="D24" i="8"/>
  <c r="F24" i="8" s="1"/>
  <c r="F23" i="8"/>
  <c r="D23" i="8"/>
  <c r="D22" i="8"/>
  <c r="F22" i="8" s="1"/>
  <c r="D21" i="8"/>
  <c r="F21" i="8" s="1"/>
  <c r="D20" i="8"/>
  <c r="F20" i="8" s="1"/>
  <c r="D19" i="8"/>
  <c r="F19" i="8" s="1"/>
  <c r="D16" i="8"/>
  <c r="D15" i="8"/>
  <c r="D14" i="8"/>
  <c r="D13" i="8"/>
  <c r="D12" i="8"/>
  <c r="D11" i="8"/>
  <c r="F11" i="8" s="1"/>
  <c r="D10" i="8"/>
  <c r="F10" i="8" s="1"/>
</calcChain>
</file>

<file path=xl/sharedStrings.xml><?xml version="1.0" encoding="utf-8"?>
<sst xmlns="http://schemas.openxmlformats.org/spreadsheetml/2006/main" count="383" uniqueCount="203">
  <si>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</si>
  <si>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</si>
  <si>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</si>
  <si>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</si>
  <si>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</si>
  <si>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</si>
  <si>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</si>
  <si>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</si>
  <si>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</si>
  <si>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</si>
  <si>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</si>
  <si>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</si>
  <si>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</si>
  <si>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</si>
  <si>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</si>
  <si>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</si>
  <si>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국간장</t>
  </si>
  <si>
    <t>양파</t>
    <phoneticPr fontId="13" type="noConversion"/>
  </si>
  <si>
    <t>대파</t>
    <phoneticPr fontId="13" type="noConversion"/>
  </si>
  <si>
    <t>마늘</t>
    <phoneticPr fontId="13" type="noConversion"/>
  </si>
  <si>
    <t>식용유</t>
    <phoneticPr fontId="13" type="noConversion"/>
  </si>
  <si>
    <t>깨</t>
    <phoneticPr fontId="13" type="noConversion"/>
  </si>
  <si>
    <t>참기름</t>
    <phoneticPr fontId="13" type="noConversion"/>
  </si>
  <si>
    <t>소금</t>
    <phoneticPr fontId="13" type="noConversion"/>
  </si>
  <si>
    <t>설탕</t>
    <phoneticPr fontId="13" type="noConversion"/>
  </si>
  <si>
    <t>배추김치</t>
    <phoneticPr fontId="13" type="noConversion"/>
  </si>
  <si>
    <t xml:space="preserve">배추김치 </t>
  </si>
  <si>
    <t>우유</t>
  </si>
  <si>
    <t>백미밥</t>
    <phoneticPr fontId="13" type="noConversion"/>
  </si>
  <si>
    <t>된장</t>
    <phoneticPr fontId="13" type="noConversion"/>
  </si>
  <si>
    <t>당근</t>
    <phoneticPr fontId="13" type="noConversion"/>
  </si>
  <si>
    <t>진간장</t>
    <phoneticPr fontId="13" type="noConversion"/>
  </si>
  <si>
    <t>마시는요거트</t>
    <phoneticPr fontId="13" type="noConversion"/>
  </si>
  <si>
    <t>액상발효유</t>
    <phoneticPr fontId="13" type="noConversion"/>
  </si>
  <si>
    <t>무</t>
    <phoneticPr fontId="13" type="noConversion"/>
  </si>
  <si>
    <t>고춧가루</t>
    <phoneticPr fontId="13" type="noConversion"/>
  </si>
  <si>
    <t>달걀</t>
    <phoneticPr fontId="13" type="noConversion"/>
  </si>
  <si>
    <t>차조밥</t>
    <phoneticPr fontId="28" type="noConversion"/>
  </si>
  <si>
    <t>백미</t>
    <phoneticPr fontId="28" type="noConversion"/>
  </si>
  <si>
    <t>차조</t>
    <phoneticPr fontId="28" type="noConversion"/>
  </si>
  <si>
    <t>국간장</t>
    <phoneticPr fontId="13" type="noConversion"/>
  </si>
  <si>
    <t>두부</t>
    <phoneticPr fontId="13" type="noConversion"/>
  </si>
  <si>
    <t>멸치</t>
    <phoneticPr fontId="13" type="noConversion"/>
  </si>
  <si>
    <t>양배추</t>
    <phoneticPr fontId="13" type="noConversion"/>
  </si>
  <si>
    <t>건다시마</t>
    <phoneticPr fontId="13" type="noConversion"/>
  </si>
  <si>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</si>
  <si>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</si>
  <si>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백미</t>
  </si>
  <si>
    <t>애호박</t>
    <phoneticPr fontId="13" type="noConversion"/>
  </si>
  <si>
    <t>참기름</t>
  </si>
  <si>
    <t>가쓰오부시</t>
    <phoneticPr fontId="13" type="noConversion"/>
  </si>
  <si>
    <t>실파</t>
    <phoneticPr fontId="13" type="noConversion"/>
  </si>
  <si>
    <t>식용유</t>
  </si>
  <si>
    <t>양파</t>
  </si>
  <si>
    <t>올리고당</t>
    <phoneticPr fontId="13" type="noConversion"/>
  </si>
  <si>
    <t>쇠고기(등심)</t>
    <phoneticPr fontId="13" type="noConversion"/>
  </si>
  <si>
    <t>진간장</t>
  </si>
  <si>
    <t>당근</t>
  </si>
  <si>
    <t>간식</t>
    <phoneticPr fontId="20" type="noConversion"/>
  </si>
  <si>
    <t>닭고기(가슴살)</t>
    <phoneticPr fontId="13" type="noConversion"/>
  </si>
  <si>
    <t>참기름</t>
    <phoneticPr fontId="20" type="noConversion"/>
  </si>
  <si>
    <t>삶은달걀</t>
    <phoneticPr fontId="13" type="noConversion"/>
  </si>
  <si>
    <t>1.달걀을 삶아서 제공한다. 
※ 달걀은 원형 그대로 제공하지 않고 2-4등분으로 잘라서 제공한다.</t>
    <phoneticPr fontId="13" type="noConversion"/>
  </si>
  <si>
    <t>수수밥</t>
    <phoneticPr fontId="13" type="noConversion"/>
  </si>
  <si>
    <t>수수</t>
    <phoneticPr fontId="13" type="noConversion"/>
  </si>
  <si>
    <t>당근</t>
    <phoneticPr fontId="3" type="noConversion"/>
  </si>
  <si>
    <t>식용유</t>
    <phoneticPr fontId="3" type="noConversion"/>
  </si>
  <si>
    <t>5월 18일 (월) 조리법</t>
    <phoneticPr fontId="20" type="noConversion"/>
  </si>
  <si>
    <t>5월 19일 (화) 조리법</t>
    <phoneticPr fontId="20" type="noConversion"/>
  </si>
  <si>
    <t>5월 20일 (수) 조리법</t>
    <phoneticPr fontId="20" type="noConversion"/>
  </si>
  <si>
    <t>5월 21일 (목) 조리법</t>
    <phoneticPr fontId="20" type="noConversion"/>
  </si>
  <si>
    <t>5월 22일 (금) 조리법</t>
    <phoneticPr fontId="20" type="noConversion"/>
  </si>
  <si>
    <t>5월 23일 (토) 조리법</t>
    <phoneticPr fontId="20" type="noConversion"/>
  </si>
  <si>
    <t>된장찌개</t>
    <phoneticPr fontId="13" type="noConversion"/>
  </si>
  <si>
    <t>1. 적당량의 물에 멸치를 넣어 육수를 낸다.
2. 애호박, 양파와 대파는 적당한 크기로 썬다.
3. 육수에 된장, 고춧가루와 다진마늘을 넣어 간을 한다.
4. 3에 애호박, 양파와 대파를 넣어 끓인다.
(만1-2세는 고춧가루를 빼고 조리)</t>
    <phoneticPr fontId="13" type="noConversion"/>
  </si>
  <si>
    <t xml:space="preserve">1. 닭고기, 오이, 대파는 적당한 크기로 썬다.
2. 닭고기에 진간장, 참기름, 후추를 넣고 골고루 버무린다.
3. 식용유를 두른 팬에 다진마늘을 볶다가 2의 닭고기를 넣어 볶는다.
4. 3에 오이, 대파를 넣어 볶는다. </t>
    <phoneticPr fontId="13" type="noConversion"/>
  </si>
  <si>
    <t>오이</t>
    <phoneticPr fontId="13" type="noConversion"/>
  </si>
  <si>
    <t>닭고기
오이볶음</t>
    <phoneticPr fontId="13" type="noConversion"/>
  </si>
  <si>
    <t>당근채전</t>
    <phoneticPr fontId="13" type="noConversion"/>
  </si>
  <si>
    <t>1. 당근은 채 썬다.
2. 채 썬 당근에 설탕, 소금을 넣고 물기가 생겨나도록 주무른 후 잠시 절여 둔다.
3. 2에 부침가루를 넣어 반죽한다.
4. 식용유를 두른 팬에 3의 반죽을 넣고 노릇하게 굽는다.</t>
    <phoneticPr fontId="13" type="noConversion"/>
  </si>
  <si>
    <t>부침가루</t>
    <phoneticPr fontId="13" type="noConversion"/>
  </si>
  <si>
    <t>흑임자죽</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</si>
  <si>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</si>
  <si>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3" type="noConversion"/>
  </si>
  <si>
    <t>토마토</t>
    <phoneticPr fontId="13" type="noConversion"/>
  </si>
  <si>
    <t>단팥빵</t>
    <phoneticPr fontId="13" type="noConversion"/>
  </si>
  <si>
    <t>우유</t>
    <phoneticPr fontId="13" type="noConversion"/>
  </si>
  <si>
    <t>순두부</t>
    <phoneticPr fontId="13" type="noConversion"/>
  </si>
  <si>
    <t>순두부백탕</t>
    <phoneticPr fontId="13" type="noConversion"/>
  </si>
  <si>
    <t>1. 쇠고기, 돼지고기는 잘게 다진다. 
2. 다진대파, 다진마늘, 진간장, 설탕을 섞어 양념장을 만든다.
3. 쇠고기, 돼지고기, 2의 양념장을 섞은 뒤 치대어 둥글넓적하게 빚는다.
4. 식용유를 두른 팬에 굽는다.
Tip! 조리과정이 어려운 경우 완제품을 사용한다.</t>
    <phoneticPr fontId="13" type="noConversion"/>
  </si>
  <si>
    <t>돼지고기(등심)</t>
    <phoneticPr fontId="13" type="noConversion"/>
  </si>
  <si>
    <t>너비아니
구이</t>
    <phoneticPr fontId="13" type="noConversion"/>
  </si>
  <si>
    <t>마늘종</t>
    <phoneticPr fontId="13" type="noConversion"/>
  </si>
  <si>
    <t>건새우</t>
    <phoneticPr fontId="13" type="noConversion"/>
  </si>
  <si>
    <t>★마늘종
건새우볶음</t>
    <phoneticPr fontId="13" type="noConversion"/>
  </si>
  <si>
    <t>★양배추
건새우볶음</t>
    <phoneticPr fontId="13" type="noConversion"/>
  </si>
  <si>
    <t>미역죽</t>
  </si>
  <si>
    <t>1. 건미역은 불려서 잘게 다진다.
2. 참기름을 두른 냄비에 미역을 볶다가 불린 쌀, 적당량의 물을 넣어 센 불에서 저어가며 끓인다.
3. 끓어오르면 불을 약하게 줄이고 쌀알이 퍼질 때까지 저어가며 끓인다.
4. 진간장으로 간을 맞춘다.</t>
    <phoneticPr fontId="13" type="noConversion"/>
  </si>
  <si>
    <t>건미역</t>
  </si>
  <si>
    <t>1. 밥은 고슬고슬하게 짓는다.
2. 쇠고기, 감자, 피망, 양파, 당근은 적당한 크기로 썬다.
3. 하이라이스가루는 물에 풀어둔다.
4. 식용유를 두른 팬에 2의 재료를 볶다가 하이라이스가루를 푼 물을 넣고 걸쭉해질 때까지 끓인다.
5. 밥에 얹어낸다.</t>
  </si>
  <si>
    <t>감자</t>
  </si>
  <si>
    <t>피망</t>
  </si>
  <si>
    <t>하이라이스가루</t>
  </si>
  <si>
    <t>쇠고기
하이라이스</t>
    <phoneticPr fontId="13" type="noConversion"/>
  </si>
  <si>
    <t>들깨버섯국</t>
    <phoneticPr fontId="3" type="noConversion"/>
  </si>
  <si>
    <t>팽이버섯</t>
    <phoneticPr fontId="3" type="noConversion"/>
  </si>
  <si>
    <t>1. 적당량의 물에 멸치, 건다시마를 넣어 국물을 낸다.
2. 팽이버섯, 애느타리버섯, 양파, 대파는 적당한 크기로 썬다.
3. 1의 육수에 팽이버섯, 애느타리버섯, 양파를 넣고 끓인다.
4. 국물이 우러나면 대파, 들깨가루, 국간장을 넣고 한소끔 끓인다.</t>
  </si>
  <si>
    <t>애느타리버섯</t>
    <phoneticPr fontId="3" type="noConversion"/>
  </si>
  <si>
    <t>양파</t>
    <phoneticPr fontId="3" type="noConversion"/>
  </si>
  <si>
    <t>대파</t>
    <phoneticPr fontId="3" type="noConversion"/>
  </si>
  <si>
    <t>들깨가루</t>
    <phoneticPr fontId="3" type="noConversion"/>
  </si>
  <si>
    <t>국간장</t>
    <phoneticPr fontId="3" type="noConversion"/>
  </si>
  <si>
    <t>찐만두</t>
    <phoneticPr fontId="13" type="noConversion"/>
  </si>
  <si>
    <t>만두피(장)</t>
    <phoneticPr fontId="13" type="noConversion"/>
  </si>
  <si>
    <t>1. 두부는 물기를 제거한 후 으깨고, 당면은 물에 불려준 뒤 잘게 썬다.
2. 부추는 깨끗하게 씻은 후 잘게 썰어준다.
3. 돼지고기는 진간장, 참기름, 소금으로 간을 맞춘다.
4. 모든재료를 섞어준 후 만두를 빚은 다음 찐다.
Tip! 조리과정이 어려운 경우 완제품을 사용한다.</t>
    <phoneticPr fontId="13" type="noConversion"/>
  </si>
  <si>
    <t>돼지고기(다짐육)</t>
    <phoneticPr fontId="13" type="noConversion"/>
  </si>
  <si>
    <t>부추</t>
    <phoneticPr fontId="13" type="noConversion"/>
  </si>
  <si>
    <t>당면</t>
    <phoneticPr fontId="13" type="noConversion"/>
  </si>
  <si>
    <t>애호박죽</t>
  </si>
  <si>
    <t>1. 애호박은 잘게 다진다.
2. 냄비에 불린 쌀, 적당량의 물을 넣고 센 불에서 저어가며 끓인다.
3. 끓어오르면 불을 약하게 줄이고 애호박을 넣어 쌀알이 퍼질 때까지 저어가며 끓인다.
4. 참기름을 넣고 소금으로 간을 맞춘다.</t>
    <phoneticPr fontId="13" type="noConversion"/>
  </si>
  <si>
    <t>애호박</t>
  </si>
  <si>
    <t>바나나</t>
    <phoneticPr fontId="13" type="noConversion"/>
  </si>
  <si>
    <t>바나나</t>
  </si>
  <si>
    <t>우동면</t>
    <phoneticPr fontId="13" type="noConversion"/>
  </si>
  <si>
    <t>1. 적당량의 물에 멸치, 건다시마를 넣어 육수를 낸다.
2. 1에 가쓰오부시를 넣어 국물이 우러나면 건져낸다.
3. 실파는 적당한 크기로 썬다. 
4. 2의 육수에 우동을 넣고 끓인다.
5. 우동면이 익으면 국간장으로 간을 하고 실파를 얹는다.</t>
  </si>
  <si>
    <t>우동</t>
    <phoneticPr fontId="13" type="noConversion"/>
  </si>
  <si>
    <t>찹쌀현미밥</t>
    <phoneticPr fontId="13" type="noConversion"/>
  </si>
  <si>
    <t>찹쌀</t>
    <phoneticPr fontId="13" type="noConversion"/>
  </si>
  <si>
    <t>현미</t>
    <phoneticPr fontId="13" type="noConversion"/>
  </si>
  <si>
    <t>쑥갓유붓국</t>
    <phoneticPr fontId="13" type="noConversion"/>
  </si>
  <si>
    <t>유부</t>
    <phoneticPr fontId="13" type="noConversion"/>
  </si>
  <si>
    <t>1. 적당량의 물에 멸치, 건다시마를 넣어 국물을 낸다.
2. 유부는 적당한 크기로 썰어 끓는 물에 데친 후 찬물에 헹궈낸다.
3. 쑥갓, 대파는 적당한 크기로 썬다.
4. 1의 육수에 유부, 대파, 다진마늘을 넣고 끓인다.
5. 국간장으로 간하고 쑥갓을 넣는다</t>
  </si>
  <si>
    <t>쑥갓</t>
    <phoneticPr fontId="13" type="noConversion"/>
  </si>
  <si>
    <t>멸치</t>
  </si>
  <si>
    <t>건다시마</t>
  </si>
  <si>
    <t>고등어</t>
    <phoneticPr fontId="13" type="noConversion"/>
  </si>
  <si>
    <t>1. 고등어는 손질하고 양파는 적당한 크기로 썬다.
2. 다진마늘, 진간장, 고춧가루, 설탕, 적당량의 물을 섞어 양념장을 만든다.
3. 냄비에 고등어, 양파, 양념장을 넣고 조린다.
(만1-2세는 고춧가루를 빼고 조리)
※ 생선 제공 시 가시에 주의한다.</t>
    <phoneticPr fontId="13" type="noConversion"/>
  </si>
  <si>
    <t>새우</t>
    <phoneticPr fontId="3" type="noConversion"/>
  </si>
  <si>
    <t>케첩</t>
    <phoneticPr fontId="3" type="noConversion"/>
  </si>
  <si>
    <t>1. 새우는 깨끗이 손질하고 양파, 당근은 적당한 크기로 썬다.
2. 식용유를 두른 팬에 새우, 양파, 당근을 넣고 볶다가 케첩을 넣고 조린다.</t>
    <phoneticPr fontId="20" type="noConversion"/>
  </si>
  <si>
    <t>브로콜리</t>
    <phoneticPr fontId="13" type="noConversion"/>
  </si>
  <si>
    <t>1. 브로콜리는 끓는 물에 데친 후 적당한 크기로 썬다.
2. 마늘은 적당한 크기로 썬다.
3. 식용유를 두른 팬에 마늘을 넣고 볶다가 브로콜리를 넣고 볶는다.
4. 깨, 참기름, 소금으로 간을 맞춘다.</t>
    <phoneticPr fontId="13" type="noConversion"/>
  </si>
  <si>
    <t>마늘</t>
  </si>
  <si>
    <t>브로콜리
마늘볶음</t>
    <phoneticPr fontId="13" type="noConversion"/>
  </si>
  <si>
    <t>★고등어
양파조림</t>
    <phoneticPr fontId="13" type="noConversion"/>
  </si>
  <si>
    <t>닭죽</t>
    <phoneticPr fontId="13" type="noConversion"/>
  </si>
  <si>
    <t>찹쌀</t>
  </si>
  <si>
    <t>1. 닭고기, 밤, 대추, 마늘은 냄비에 넣고 적당량의 물을 부어 삶는다.
2. 삶은 닭고기는 건져 결대로 찢고 밤, 대추는 잘게 다진다.
3. 닭고기에 삶은 물에 불린 찹쌀을 넣고 센 불에서 저어가며 끓인다.
4. 끓어오르면 불을 약하게 줄이고 닭고기, 밤, 대추, 마늘을 넣어 쌀알이 퍼질 때까지 저어가며 끓인다.
5. 소금으로 간을 맞춘다.</t>
    <phoneticPr fontId="13" type="noConversion"/>
  </si>
  <si>
    <t>닭고기(안심)</t>
    <phoneticPr fontId="13" type="noConversion"/>
  </si>
  <si>
    <t>밤</t>
  </si>
  <si>
    <t>대추</t>
  </si>
  <si>
    <t>어묵</t>
    <phoneticPr fontId="13" type="noConversion"/>
  </si>
  <si>
    <t>어묵볶이
(만1-2세)</t>
    <phoneticPr fontId="13" type="noConversion"/>
  </si>
  <si>
    <t>떡볶이떡</t>
  </si>
  <si>
    <t>고추장</t>
    <phoneticPr fontId="13" type="noConversion"/>
  </si>
  <si>
    <t>케첩</t>
    <phoneticPr fontId="20" type="noConversion"/>
  </si>
  <si>
    <t>떡볶이
(만3-5세)</t>
    <phoneticPr fontId="13" type="noConversion"/>
  </si>
  <si>
    <t>무챗국</t>
    <phoneticPr fontId="13" type="noConversion"/>
  </si>
  <si>
    <t>1. 적당량의 물에 멸치, 건다시마를 넣어 국물을 낸다.
2. 무는 채 썰고 대파는 적당한 크기로 썬다.
3. 1의 육수에 무, 다진마늘을 넣고 끓인다.
4. 무가 반쯤 익으면 국간장으로 간을 맞추고 대파를 넣어 끓인다.
5. 마지막으로 참기름을 넣는다.</t>
    <phoneticPr fontId="13" type="noConversion"/>
  </si>
  <si>
    <t>멸치</t>
    <phoneticPr fontId="3" type="noConversion"/>
  </si>
  <si>
    <t>돼지고기(등심)</t>
    <phoneticPr fontId="20" type="noConversion"/>
  </si>
  <si>
    <t>1. 돼지고기, 대파는 적당한 크기로 썬다.
2. 돼지고기에 진간장, 참기름, 후추를 넣어 밑간한다.
3. 식용유를 두른 팬에 다진마늘을 넣고 볶다가 2의 돼지고기를 넣어 볶는다.
4. 3의 돼지고기가 거의 다 익으면 대파를 넣어 볶는다.</t>
    <phoneticPr fontId="13" type="noConversion"/>
  </si>
  <si>
    <t>대파</t>
    <phoneticPr fontId="20" type="noConversion"/>
  </si>
  <si>
    <t>마늘</t>
    <phoneticPr fontId="20" type="noConversion"/>
  </si>
  <si>
    <t>진간장</t>
    <phoneticPr fontId="20" type="noConversion"/>
  </si>
  <si>
    <t>식용유</t>
    <phoneticPr fontId="20" type="noConversion"/>
  </si>
  <si>
    <t>돼지고기
대파볶음</t>
    <phoneticPr fontId="13" type="noConversion"/>
  </si>
  <si>
    <t>녹두죽</t>
  </si>
  <si>
    <t>1. 적당량의 물에 녹두를 넣고 표면이 터질 때까지 삶는다.
2. 삶은 녹두를 갈아 녹두물을 준비한다.
3. 녹두물에 불린 쌀을 넣고 약한 불에서 저어주며 끓인다.
4. 거의 다 익었을 때 소금으로 간을 맞춘다.</t>
    <phoneticPr fontId="13" type="noConversion"/>
  </si>
  <si>
    <t>녹두</t>
    <phoneticPr fontId="13" type="noConversion"/>
  </si>
  <si>
    <t>오렌지</t>
    <phoneticPr fontId="13" type="noConversion"/>
  </si>
  <si>
    <t>오렌지</t>
  </si>
  <si>
    <t>잼식빵</t>
    <phoneticPr fontId="13" type="noConversion"/>
  </si>
  <si>
    <t>식빵</t>
    <phoneticPr fontId="13" type="noConversion"/>
  </si>
  <si>
    <t>1. 잼을 식빵에 발라서 제공한다.</t>
    <phoneticPr fontId="13" type="noConversion"/>
  </si>
  <si>
    <t>잼</t>
    <phoneticPr fontId="13" type="noConversion"/>
  </si>
  <si>
    <t>온메밀국수</t>
    <phoneticPr fontId="3" type="noConversion"/>
  </si>
  <si>
    <t>메밀면</t>
    <phoneticPr fontId="3" type="noConversion"/>
  </si>
  <si>
    <t>무</t>
    <phoneticPr fontId="3" type="noConversion"/>
  </si>
  <si>
    <t>실파</t>
    <phoneticPr fontId="3" type="noConversion"/>
  </si>
  <si>
    <t>김</t>
    <phoneticPr fontId="3" type="noConversion"/>
  </si>
  <si>
    <t>1. 적당량의 물에 멸치, 건다시마를 넣고 육수를 낸다.
2. 무, 실파는 적당한 크기로 썬다.
3. 1의 육수에 불을 끄고 가쓰오부시를 넣고 10분 정도 우려낸다.
4. 육수가 우러나는동안 메밀면을 삶아 물기를 뺀다.
5. 3의 육수 재료를 걸러 내고 무, 국간장, 설탕을 넣어 끓인 후 삶은 면, 실파를 넣어 다시 끓인다. 
6. 그릇에 면을 담고 김가루를 얹어낸다.
Tip! 기호에 따라 무는 갈아서 그릇에 담아내도 좋아요.</t>
    <phoneticPr fontId="20" type="noConversion"/>
  </si>
  <si>
    <t>백미밥½</t>
    <phoneticPr fontId="13" type="noConversion"/>
  </si>
  <si>
    <t>오징어</t>
    <phoneticPr fontId="13" type="noConversion"/>
  </si>
  <si>
    <t>1. 오징어는 깨끗이 씻어 칼집을 넣은 후 적당한 크기로 썬다.
2. 양파, 당근은 적당한 크기로 썬다.
3. 그릇에 다진마늘, 진간장, 올리고당, 깨, 참기름과 약간의 물을 넣고 양념장을 만든다.
4. 팬에 1, 2, 3의 재료를 모두 넣어 조린다.
(만1-2세는 오징어를 잘게 썰어 제공)</t>
    <phoneticPr fontId="20" type="noConversion"/>
  </si>
  <si>
    <t>오징어
간장조림</t>
    <phoneticPr fontId="13" type="noConversion"/>
  </si>
  <si>
    <t>미니핫도그</t>
    <phoneticPr fontId="13" type="noConversion"/>
  </si>
  <si>
    <t>핫도그</t>
    <phoneticPr fontId="13" type="noConversion"/>
  </si>
  <si>
    <t>1. 식용유를 두른 팬에 핫도그를 튀긴다.              
(만1-2세의 경우 찜통에 찌고, 작게 썰어 제공)</t>
    <phoneticPr fontId="20" type="noConversion"/>
  </si>
  <si>
    <t>옥수수수프</t>
    <phoneticPr fontId="13" type="noConversion"/>
  </si>
  <si>
    <t>옥수수</t>
  </si>
  <si>
    <t>버터</t>
    <phoneticPr fontId="13" type="noConversion"/>
  </si>
  <si>
    <t>밀가루</t>
    <phoneticPr fontId="13" type="noConversion"/>
  </si>
  <si>
    <t>1. 옥수수는 끓는 물에 익혀 곱게 간다.
2. 양파는 잘게 다진다.
3. 냄비에 버터를 두른 후 양파, 밀가루를 볶는다.
4. 3에 우유, 곱게 간 옥수수를 넣고 끓인다.
5. 소금으로 간을 맞춘다.
Tip! 조리과정이 어려운 경우 완제품을 사용해도 좋아요.</t>
    <phoneticPr fontId="13" type="noConversion"/>
  </si>
  <si>
    <t>★새우살
케첩조림</t>
    <phoneticPr fontId="3" type="noConversion"/>
  </si>
  <si>
    <t>1. 적당량의 물에 멸치, 건다시마를 넣어 국물을 낸다.
2. 양파, 대파는 적당한 크기로 썬다
3. 1의 육수에 2의 양파, 다진마늘을 넣고 끓인다.
4. 양파가 익으면 순두부, 대파를 넣고 끓인다.
5. 국간장으로 간을 맞춘다.</t>
    <phoneticPr fontId="13" type="noConversion"/>
  </si>
  <si>
    <t>1. 양배추는 적당한 크기로 썬다.
2. 건새우는 체에 걸러 불순물을 제거한다.
3. 식용유를 두른 팬에 양배추, 다진마늘을 넣어 볶다가 진간장, 올리고당, 설탕을 넣는다.
4. 건새우를 3에 넣고 함께 볶는다.</t>
    <phoneticPr fontId="20" type="noConversion"/>
  </si>
  <si>
    <t>1. 마늘종은 적당한 크기로 썬다.
2. 건새우는 체에 걸러 불순물을 제거한다.
3. 식용유를 두른 팬에 마늘종, 다진마늘을 넣어 볶다가 진간장, 올리고당, 설탕을 넣는다.
4. 건새우를 3에 넣고 함께 볶는다.</t>
    <phoneticPr fontId="13" type="noConversion"/>
  </si>
  <si>
    <t>1.적당량의 물에 멸치를 넣고 육수를 낸다.
2. 떡볶이떡, 어묵, 양배추, 당근은 적당한 크기로 썬다.
3. 1에 고추장, 케첩, 올리고당을 넣고, 떡과 어묵을 넣어 익힌다.
4. 썰어놓은 양배추, 당근을 넣어 익힌다.</t>
    <phoneticPr fontId="20" type="noConversion"/>
  </si>
  <si>
    <t>1. 적당량의 물에 멸치를 넣고 육수를 낸다.
2. 어묵, 양배추, 당근은 적당한 크기로 썬다.
3. 육수에 올리고당, 진간장을 넣고, 어묵을 넣어 익힌다.
4. 썰어놓은 양배추, 당근을 넣어 익힌다.</t>
    <phoneticPr fontId="13" type="noConversion"/>
  </si>
  <si>
    <t>숙주당근무침</t>
    <phoneticPr fontId="13" type="noConversion"/>
  </si>
  <si>
    <t>숙주</t>
    <phoneticPr fontId="13" type="noConversion"/>
  </si>
  <si>
    <t>1. 숙주는 깨끗이 손질하고, 당근은 채썬다.
2. 당근, 숙주를 살짝 데친다.
3. 2에 다진마늘, 깨, 참기름, 소금을 넣고 무친다.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</si>
</sst>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b/>
      <sz val="11"/>
      <name val="맑은 고딕"/>
      <family val="3"/>
      <charset val="129"/>
    </font>
    <font>
      <sz val="11"/>
      <name val="맑은 고딕"/>
      <family val="3"/>
      <charset val="129"/>
    </font>
    <font>
      <sz val="11"/>
      <color theme="1"/>
      <name val="맑은 고딕"/>
      <family val="3"/>
      <charset val="129"/>
      <scheme val="major"/>
    </font>
    <font>
      <sz val="8"/>
      <name val="맑은 고딕"/>
      <family val="2"/>
      <charset val="129"/>
    </font>
    <font>
      <sz val="7"/>
      <name val="맑은 고딕"/>
      <family val="3"/>
      <charset val="129"/>
      <scheme val="minor"/>
    </font>
    <font>
      <sz val="11"/>
      <color indexed="8"/>
      <name val="맑은 고딕"/>
      <family val="3"/>
      <charset val="129"/>
      <scheme val="min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8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theme="1"/>
      </left>
      <right style="thin">
        <color theme="1"/>
      </right>
      <top style="thin">
        <color indexed="64"/>
      </top>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rgb="FF006600"/>
      </right>
      <top/>
      <bottom/>
      <diagonal/>
    </border>
    <border>
      <left style="thin">
        <color rgb="FF006600"/>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right style="thin">
        <color indexed="64"/>
      </right>
      <top style="medium">
        <color indexed="64"/>
      </top>
      <bottom/>
      <diagonal/>
    </border>
    <border>
      <left style="thin">
        <color indexed="64"/>
      </left>
      <right/>
      <top/>
      <bottom style="thin">
        <color theme="9" tint="-0.24994659260841701"/>
      </bottom>
      <diagonal/>
    </border>
    <border>
      <left style="thin">
        <color indexed="64"/>
      </left>
      <right/>
      <top style="thin">
        <color theme="9" tint="-0.24994659260841701"/>
      </top>
      <bottom style="thin">
        <color theme="9" tint="-0.24994659260841701"/>
      </bottom>
      <diagonal/>
    </border>
    <border>
      <left style="thin">
        <color indexed="64"/>
      </left>
      <right/>
      <top style="thin">
        <color theme="9" tint="-0.24994659260841701"/>
      </top>
      <bottom style="thin">
        <color indexed="64"/>
      </bottom>
      <diagonal/>
    </border>
  </borders>
  <cellStyleXfs count="64">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cellStyleXfs>
  <cellXfs count="366">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26" fillId="0" borderId="10" xfId="0" applyFont="1" applyBorder="1" applyAlignment="1">
      <alignment horizontal="center" vertical="center" shrinkToFit="1"/>
    </xf>
    <xf numFmtId="178" fontId="26" fillId="0" borderId="10"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4"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10" xfId="16" applyNumberFormat="1" applyFont="1" applyBorder="1" applyAlignment="1">
      <alignment horizontal="center" vertical="center"/>
    </xf>
    <xf numFmtId="0" fontId="23" fillId="0" borderId="2" xfId="0" applyFont="1" applyBorder="1" applyAlignment="1">
      <alignment horizontal="center" vertical="center" shrinkToFit="1"/>
    </xf>
    <xf numFmtId="177" fontId="14" fillId="0" borderId="36" xfId="0" applyNumberFormat="1" applyFont="1" applyBorder="1" applyAlignment="1">
      <alignment horizontal="center" vertical="center"/>
    </xf>
    <xf numFmtId="0" fontId="14" fillId="0" borderId="36" xfId="0" applyFont="1" applyBorder="1" applyAlignment="1">
      <alignment horizontal="center" vertical="center" shrinkToFit="1"/>
    </xf>
    <xf numFmtId="0" fontId="14" fillId="0" borderId="19" xfId="0" applyFont="1" applyBorder="1" applyAlignment="1">
      <alignment horizontal="center" vertical="center" shrinkToFit="1"/>
    </xf>
    <xf numFmtId="0" fontId="22" fillId="0" borderId="10" xfId="16" applyFont="1" applyBorder="1" applyAlignment="1">
      <alignment horizontal="center" vertical="center" shrinkToFit="1"/>
    </xf>
    <xf numFmtId="0" fontId="6" fillId="0" borderId="6"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6" fillId="0" borderId="10" xfId="0" applyFont="1" applyBorder="1" applyAlignment="1">
      <alignment horizontal="center" vertical="center" shrinkToFit="1"/>
    </xf>
    <xf numFmtId="0" fontId="6" fillId="0" borderId="14" xfId="0" applyFont="1" applyBorder="1" applyAlignment="1">
      <alignment horizontal="center" vertical="center" shrinkToFit="1"/>
    </xf>
    <xf numFmtId="177" fontId="22" fillId="0" borderId="8" xfId="16" applyNumberFormat="1" applyFont="1" applyBorder="1" applyAlignment="1">
      <alignment horizontal="center" vertical="center"/>
    </xf>
    <xf numFmtId="0" fontId="14" fillId="0" borderId="39" xfId="0" applyFont="1" applyBorder="1" applyAlignment="1">
      <alignment horizontal="center" vertical="center" shrinkToFit="1"/>
    </xf>
    <xf numFmtId="178" fontId="14" fillId="0" borderId="32"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0" fontId="14" fillId="0" borderId="40" xfId="0" applyFont="1" applyBorder="1" applyAlignment="1">
      <alignment horizontal="center" vertical="center" shrinkToFit="1"/>
    </xf>
    <xf numFmtId="178" fontId="14" fillId="0" borderId="41" xfId="0" applyNumberFormat="1" applyFont="1" applyBorder="1" applyAlignment="1">
      <alignment horizontal="center" vertical="center"/>
    </xf>
    <xf numFmtId="0" fontId="23" fillId="0" borderId="31" xfId="0" applyFont="1" applyBorder="1" applyAlignment="1">
      <alignment horizontal="center" vertical="center"/>
    </xf>
    <xf numFmtId="177" fontId="6" fillId="0" borderId="8" xfId="0" applyNumberFormat="1" applyFont="1" applyBorder="1" applyAlignment="1">
      <alignment horizontal="center" vertical="center"/>
    </xf>
    <xf numFmtId="177" fontId="6" fillId="0" borderId="12" xfId="0" applyNumberFormat="1" applyFont="1" applyBorder="1" applyAlignment="1">
      <alignment horizontal="center" vertical="center"/>
    </xf>
    <xf numFmtId="177" fontId="14" fillId="0" borderId="36" xfId="16" applyNumberFormat="1" applyFont="1" applyBorder="1" applyAlignment="1">
      <alignment horizontal="center" vertical="center"/>
    </xf>
    <xf numFmtId="177" fontId="14" fillId="0" borderId="36" xfId="32" quotePrefix="1" applyNumberFormat="1" applyFont="1" applyBorder="1" applyAlignment="1">
      <alignment horizontal="center" vertical="center"/>
    </xf>
    <xf numFmtId="176" fontId="21" fillId="0" borderId="53" xfId="16" applyNumberFormat="1" applyFont="1" applyBorder="1" applyAlignment="1">
      <alignment horizontal="center" vertical="center" wrapText="1" shrinkToFit="1"/>
    </xf>
    <xf numFmtId="176" fontId="14" fillId="0" borderId="54" xfId="16" applyNumberFormat="1" applyFont="1" applyBorder="1" applyAlignment="1">
      <alignment horizontal="center" vertical="center" shrinkToFit="1"/>
    </xf>
    <xf numFmtId="177" fontId="14" fillId="0" borderId="54" xfId="32" quotePrefix="1" applyNumberFormat="1" applyFont="1" applyBorder="1" applyAlignment="1">
      <alignment horizontal="center" vertical="center"/>
    </xf>
    <xf numFmtId="0" fontId="14" fillId="0" borderId="2" xfId="0" applyFont="1" applyBorder="1" applyAlignment="1">
      <alignment horizontal="center" vertical="center"/>
    </xf>
    <xf numFmtId="178" fontId="14" fillId="0" borderId="36" xfId="0" applyNumberFormat="1" applyFont="1" applyBorder="1" applyAlignment="1">
      <alignment horizontal="center" vertical="center"/>
    </xf>
    <xf numFmtId="0" fontId="23" fillId="0" borderId="29" xfId="0" applyFont="1" applyBorder="1" applyAlignment="1">
      <alignment horizontal="center" vertical="center"/>
    </xf>
    <xf numFmtId="0" fontId="22" fillId="0" borderId="29" xfId="16" applyFont="1" applyBorder="1" applyAlignment="1">
      <alignment horizontal="center" vertical="center" shrinkToFit="1"/>
    </xf>
    <xf numFmtId="178" fontId="6" fillId="0" borderId="29" xfId="0" applyNumberFormat="1" applyFont="1" applyBorder="1" applyAlignment="1">
      <alignment horizontal="center" vertical="center"/>
    </xf>
    <xf numFmtId="177" fontId="22" fillId="0" borderId="29" xfId="0" applyNumberFormat="1"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178" fontId="14" fillId="0" borderId="34" xfId="0" applyNumberFormat="1" applyFont="1" applyBorder="1" applyAlignment="1">
      <alignment horizontal="center" vertical="center"/>
    </xf>
    <xf numFmtId="178" fontId="14" fillId="0" borderId="33" xfId="0" applyNumberFormat="1" applyFont="1" applyBorder="1" applyAlignment="1">
      <alignment horizontal="center" vertical="center"/>
    </xf>
    <xf numFmtId="178" fontId="14" fillId="0" borderId="42" xfId="0" applyNumberFormat="1" applyFont="1" applyBorder="1" applyAlignment="1">
      <alignment horizontal="center" vertical="center"/>
    </xf>
    <xf numFmtId="178" fontId="14" fillId="0" borderId="2" xfId="0"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177" fontId="22" fillId="0" borderId="0" xfId="16" applyNumberFormat="1" applyFont="1" applyBorder="1" applyAlignment="1">
      <alignment horizontal="center" vertical="center"/>
    </xf>
    <xf numFmtId="0" fontId="22" fillId="0" borderId="18" xfId="0" applyFont="1" applyBorder="1" applyAlignment="1">
      <alignment horizontal="center" vertical="center" shrinkToFit="1"/>
    </xf>
    <xf numFmtId="178" fontId="6" fillId="0" borderId="10" xfId="0" applyNumberFormat="1" applyFont="1" applyBorder="1" applyAlignment="1">
      <alignment horizontal="center" vertical="center"/>
    </xf>
    <xf numFmtId="178"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0" fontId="22" fillId="0" borderId="8" xfId="0" applyFont="1" applyBorder="1" applyAlignment="1">
      <alignment horizontal="center" vertical="center" shrinkToFit="1"/>
    </xf>
    <xf numFmtId="0" fontId="22" fillId="0" borderId="12" xfId="0" applyFont="1" applyBorder="1" applyAlignment="1">
      <alignment horizontal="center" vertical="center" shrinkToFit="1"/>
    </xf>
    <xf numFmtId="0" fontId="22" fillId="0" borderId="10" xfId="0" applyFont="1" applyBorder="1" applyAlignment="1">
      <alignment horizontal="center" vertical="center" shrinkToFit="1"/>
    </xf>
    <xf numFmtId="0" fontId="11" fillId="2" borderId="25" xfId="0" applyFont="1" applyFill="1" applyBorder="1" applyAlignment="1">
      <alignment horizontal="center" vertical="center"/>
    </xf>
    <xf numFmtId="0" fontId="11" fillId="2" borderId="36" xfId="0" applyFont="1" applyFill="1" applyBorder="1" applyAlignment="1">
      <alignment horizontal="center" vertical="center" wrapText="1"/>
    </xf>
    <xf numFmtId="0" fontId="11" fillId="2" borderId="36" xfId="0" applyFont="1" applyFill="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0" xfId="0" applyFont="1" applyBorder="1" applyAlignment="1">
      <alignment horizontal="center" vertical="center" shrinkToFit="1"/>
    </xf>
    <xf numFmtId="178" fontId="22" fillId="0" borderId="10" xfId="0" applyNumberFormat="1" applyFont="1" applyBorder="1" applyAlignment="1">
      <alignment horizontal="center" vertical="center"/>
    </xf>
    <xf numFmtId="0" fontId="7" fillId="0" borderId="63" xfId="0" applyFont="1" applyBorder="1" applyAlignment="1">
      <alignment horizontal="center" vertical="center"/>
    </xf>
    <xf numFmtId="0" fontId="6" fillId="0" borderId="63" xfId="0" applyFont="1" applyBorder="1" applyAlignment="1">
      <alignment horizontal="center" vertical="center"/>
    </xf>
    <xf numFmtId="178" fontId="6" fillId="0" borderId="64" xfId="0" applyNumberFormat="1" applyFont="1" applyBorder="1" applyAlignment="1">
      <alignment horizontal="center" vertical="center"/>
    </xf>
    <xf numFmtId="177" fontId="6" fillId="0" borderId="59" xfId="0" applyNumberFormat="1" applyFont="1" applyBorder="1" applyAlignment="1">
      <alignment horizontal="center" vertical="center"/>
    </xf>
    <xf numFmtId="177" fontId="14" fillId="0" borderId="59" xfId="0" applyNumberFormat="1" applyFont="1" applyBorder="1" applyAlignment="1">
      <alignment horizontal="center" vertical="center"/>
    </xf>
    <xf numFmtId="177" fontId="22" fillId="0" borderId="14" xfId="0" applyNumberFormat="1" applyFont="1" applyBorder="1" applyAlignment="1">
      <alignment horizontal="center" vertical="center"/>
    </xf>
    <xf numFmtId="176" fontId="14" fillId="0" borderId="46" xfId="16" applyNumberFormat="1" applyFont="1" applyBorder="1" applyAlignment="1">
      <alignment horizontal="center" vertical="center" shrinkToFit="1"/>
    </xf>
    <xf numFmtId="177" fontId="6" fillId="0" borderId="0" xfId="0" applyNumberFormat="1" applyFont="1" applyBorder="1" applyAlignment="1">
      <alignment horizontal="center" vertical="center"/>
    </xf>
    <xf numFmtId="0" fontId="21" fillId="0" borderId="2" xfId="0" applyFont="1" applyBorder="1" applyAlignment="1">
      <alignment horizontal="center" vertical="center"/>
    </xf>
    <xf numFmtId="177" fontId="14" fillId="0" borderId="14" xfId="16" applyNumberFormat="1" applyFont="1" applyBorder="1" applyAlignment="1">
      <alignment horizontal="center" vertical="center"/>
    </xf>
    <xf numFmtId="177" fontId="14" fillId="0" borderId="6" xfId="16" applyNumberFormat="1" applyFont="1" applyBorder="1" applyAlignment="1">
      <alignment horizontal="center" vertical="center"/>
    </xf>
    <xf numFmtId="176" fontId="24" fillId="0" borderId="2" xfId="16" applyNumberFormat="1" applyFont="1" applyBorder="1" applyAlignment="1">
      <alignment horizontal="center" vertical="center"/>
    </xf>
    <xf numFmtId="177" fontId="22" fillId="0" borderId="12" xfId="16" applyNumberFormat="1" applyFont="1" applyBorder="1" applyAlignment="1">
      <alignment horizontal="center" vertical="center"/>
    </xf>
    <xf numFmtId="177" fontId="22" fillId="0" borderId="6" xfId="0" applyNumberFormat="1" applyFont="1" applyBorder="1" applyAlignment="1">
      <alignment horizontal="center" vertical="center"/>
    </xf>
    <xf numFmtId="178" fontId="22" fillId="0" borderId="7" xfId="0" applyNumberFormat="1" applyFont="1" applyBorder="1" applyAlignment="1">
      <alignment horizontal="center" vertical="center"/>
    </xf>
    <xf numFmtId="178" fontId="22" fillId="0" borderId="15" xfId="0" applyNumberFormat="1" applyFont="1" applyBorder="1" applyAlignment="1">
      <alignment horizontal="center" vertical="center"/>
    </xf>
    <xf numFmtId="178" fontId="22" fillId="0" borderId="11" xfId="0" applyNumberFormat="1" applyFont="1" applyBorder="1" applyAlignment="1">
      <alignment horizontal="center" vertical="center"/>
    </xf>
    <xf numFmtId="0" fontId="23" fillId="0" borderId="10" xfId="0" applyFont="1" applyBorder="1" applyAlignment="1">
      <alignment horizontal="center" vertical="center"/>
    </xf>
    <xf numFmtId="177" fontId="22" fillId="0" borderId="10" xfId="0" applyNumberFormat="1" applyFont="1" applyBorder="1" applyAlignment="1">
      <alignment horizontal="center" vertical="center"/>
    </xf>
    <xf numFmtId="177" fontId="6" fillId="0" borderId="10" xfId="0" applyNumberFormat="1" applyFont="1" applyBorder="1" applyAlignment="1">
      <alignment horizontal="center" vertical="center"/>
    </xf>
    <xf numFmtId="0" fontId="22" fillId="0" borderId="35" xfId="0" applyFont="1" applyBorder="1" applyAlignment="1">
      <alignment horizontal="center" vertical="center" shrinkToFit="1"/>
    </xf>
    <xf numFmtId="0" fontId="22" fillId="0" borderId="19" xfId="0" applyFont="1" applyBorder="1" applyAlignment="1">
      <alignment horizontal="center" vertical="center" shrinkToFit="1"/>
    </xf>
    <xf numFmtId="176" fontId="22" fillId="0" borderId="6" xfId="16" applyNumberFormat="1" applyFont="1" applyBorder="1" applyAlignment="1">
      <alignment horizontal="center" vertical="center" shrinkToFit="1"/>
    </xf>
    <xf numFmtId="177" fontId="22" fillId="0" borderId="8" xfId="0" quotePrefix="1" applyNumberFormat="1" applyFont="1" applyBorder="1" applyAlignment="1">
      <alignment horizontal="center" vertical="center"/>
    </xf>
    <xf numFmtId="177" fontId="22" fillId="0" borderId="6" xfId="0" quotePrefix="1" applyNumberFormat="1" applyFont="1" applyBorder="1" applyAlignment="1">
      <alignment horizontal="center" vertical="center"/>
    </xf>
    <xf numFmtId="176" fontId="22" fillId="0" borderId="14" xfId="16" applyNumberFormat="1" applyFont="1" applyBorder="1" applyAlignment="1">
      <alignment horizontal="center" vertical="center" shrinkToFit="1"/>
    </xf>
    <xf numFmtId="177" fontId="22" fillId="0" borderId="14" xfId="0" quotePrefix="1" applyNumberFormat="1" applyFont="1" applyBorder="1" applyAlignment="1">
      <alignment horizontal="center" vertical="center"/>
    </xf>
    <xf numFmtId="177" fontId="22" fillId="0" borderId="12" xfId="0" quotePrefix="1" applyNumberFormat="1" applyFont="1" applyBorder="1" applyAlignment="1">
      <alignment horizontal="center" vertical="center"/>
    </xf>
    <xf numFmtId="0" fontId="14" fillId="0" borderId="6" xfId="0" applyFont="1" applyBorder="1" applyAlignment="1">
      <alignment horizontal="center" vertical="center"/>
    </xf>
    <xf numFmtId="0" fontId="14" fillId="0" borderId="14" xfId="0" applyFont="1" applyBorder="1" applyAlignment="1">
      <alignment horizontal="center" vertical="center"/>
    </xf>
    <xf numFmtId="0" fontId="14" fillId="0" borderId="10" xfId="0" applyFont="1" applyBorder="1" applyAlignment="1">
      <alignment horizontal="center" vertical="center"/>
    </xf>
    <xf numFmtId="0" fontId="29" fillId="0" borderId="14" xfId="0" applyFont="1" applyBorder="1" applyAlignment="1">
      <alignment horizontal="center" vertical="center"/>
    </xf>
    <xf numFmtId="0" fontId="6" fillId="0" borderId="15" xfId="0" applyFont="1" applyBorder="1" applyAlignment="1">
      <alignment horizontal="center" vertical="center" shrinkToFit="1"/>
    </xf>
    <xf numFmtId="177" fontId="30" fillId="0" borderId="14" xfId="16" applyNumberFormat="1" applyFont="1" applyBorder="1" applyAlignment="1">
      <alignment horizontal="center" vertical="center"/>
    </xf>
    <xf numFmtId="177" fontId="30" fillId="0" borderId="10" xfId="16" applyNumberFormat="1" applyFont="1" applyBorder="1" applyAlignment="1">
      <alignment horizontal="center" vertical="center"/>
    </xf>
    <xf numFmtId="0" fontId="23" fillId="0" borderId="2" xfId="0" applyFont="1" applyBorder="1" applyAlignment="1">
      <alignment horizontal="center" vertical="center"/>
    </xf>
    <xf numFmtId="0" fontId="22" fillId="0" borderId="2" xfId="16" applyFont="1" applyBorder="1" applyAlignment="1">
      <alignment horizontal="center" vertical="center"/>
    </xf>
    <xf numFmtId="177" fontId="22" fillId="0" borderId="2" xfId="0" applyNumberFormat="1" applyFont="1" applyBorder="1" applyAlignment="1">
      <alignment horizontal="center" vertical="center"/>
    </xf>
    <xf numFmtId="177" fontId="22" fillId="0" borderId="0" xfId="0" quotePrefix="1" applyNumberFormat="1" applyFont="1" applyBorder="1" applyAlignment="1">
      <alignment horizontal="center" vertical="center"/>
    </xf>
    <xf numFmtId="0" fontId="22" fillId="0" borderId="6" xfId="0" applyFont="1" applyBorder="1" applyAlignment="1">
      <alignment horizontal="center" vertical="center" shrinkToFit="1"/>
    </xf>
    <xf numFmtId="178" fontId="22" fillId="0" borderId="6" xfId="16" applyNumberFormat="1" applyFont="1" applyBorder="1" applyAlignment="1">
      <alignment horizontal="center" vertical="center"/>
    </xf>
    <xf numFmtId="178" fontId="22" fillId="0" borderId="14" xfId="16" applyNumberFormat="1" applyFont="1" applyBorder="1" applyAlignment="1">
      <alignment horizontal="center" vertical="center"/>
    </xf>
    <xf numFmtId="178" fontId="22" fillId="0" borderId="10" xfId="16" applyNumberFormat="1" applyFont="1" applyBorder="1" applyAlignment="1">
      <alignment horizontal="center" vertical="center"/>
    </xf>
    <xf numFmtId="0" fontId="6" fillId="0" borderId="8" xfId="0" applyFont="1" applyBorder="1" applyAlignment="1" applyProtection="1">
      <alignment horizontal="center" vertical="center" shrinkToFit="1"/>
      <protection locked="0"/>
    </xf>
    <xf numFmtId="177" fontId="6" fillId="0" borderId="8" xfId="0" applyNumberFormat="1" applyFont="1" applyBorder="1" applyAlignment="1" applyProtection="1">
      <alignment horizontal="center" vertical="center"/>
      <protection locked="0"/>
    </xf>
    <xf numFmtId="0" fontId="6" fillId="0" borderId="15" xfId="0" applyFont="1" applyBorder="1" applyAlignment="1" applyProtection="1">
      <alignment horizontal="center" vertical="center" shrinkToFit="1"/>
      <protection locked="0"/>
    </xf>
    <xf numFmtId="0" fontId="6" fillId="0" borderId="12" xfId="0" applyFont="1" applyBorder="1" applyAlignment="1" applyProtection="1">
      <alignment horizontal="center" vertical="center" shrinkToFit="1"/>
      <protection locked="0"/>
    </xf>
    <xf numFmtId="177" fontId="6" fillId="0" borderId="12" xfId="0" applyNumberFormat="1" applyFont="1" applyBorder="1" applyAlignment="1" applyProtection="1">
      <alignment horizontal="center" vertical="center"/>
      <protection locked="0"/>
    </xf>
    <xf numFmtId="0" fontId="6" fillId="0" borderId="36" xfId="0" applyFont="1" applyBorder="1" applyAlignment="1">
      <alignment horizontal="center" vertical="center" shrinkToFit="1"/>
    </xf>
    <xf numFmtId="0" fontId="6" fillId="0" borderId="0" xfId="0" applyFont="1" applyBorder="1" applyAlignment="1" applyProtection="1">
      <alignment horizontal="center" vertical="center" shrinkToFit="1"/>
      <protection locked="0"/>
    </xf>
    <xf numFmtId="177" fontId="6" fillId="0" borderId="0" xfId="0" applyNumberFormat="1" applyFont="1" applyBorder="1" applyAlignment="1" applyProtection="1">
      <alignment horizontal="center" vertical="center"/>
      <protection locked="0"/>
    </xf>
    <xf numFmtId="0" fontId="0" fillId="0" borderId="14" xfId="0" applyBorder="1" applyAlignment="1">
      <alignment horizontal="center" vertical="center"/>
    </xf>
    <xf numFmtId="0" fontId="0" fillId="0" borderId="18" xfId="0" applyBorder="1" applyAlignment="1">
      <alignment horizontal="center" vertical="center"/>
    </xf>
    <xf numFmtId="178" fontId="22" fillId="0" borderId="14" xfId="0" applyNumberFormat="1" applyFont="1" applyBorder="1" applyAlignment="1">
      <alignment horizontal="center" vertical="center"/>
    </xf>
    <xf numFmtId="0" fontId="26" fillId="0" borderId="36" xfId="0" applyFont="1" applyBorder="1" applyAlignment="1">
      <alignment horizontal="center" vertical="center" shrinkToFit="1"/>
    </xf>
    <xf numFmtId="178" fontId="26" fillId="0" borderId="36" xfId="0" applyNumberFormat="1" applyFont="1" applyBorder="1" applyAlignment="1">
      <alignment horizontal="center" vertical="center"/>
    </xf>
    <xf numFmtId="0" fontId="14" fillId="0" borderId="14" xfId="16" applyFont="1" applyBorder="1" applyAlignment="1">
      <alignment horizontal="center" vertical="center" shrinkToFit="1"/>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2" xfId="32" quotePrefix="1" applyNumberFormat="1" applyFont="1" applyBorder="1" applyAlignment="1">
      <alignment horizontal="center" vertical="center"/>
    </xf>
    <xf numFmtId="177" fontId="14" fillId="0" borderId="34" xfId="0" applyNumberFormat="1" applyFont="1" applyBorder="1" applyAlignment="1">
      <alignment horizontal="center" vertical="center"/>
    </xf>
    <xf numFmtId="177" fontId="14" fillId="0" borderId="33" xfId="0" applyNumberFormat="1" applyFont="1" applyBorder="1" applyAlignment="1">
      <alignment horizontal="center" vertical="center"/>
    </xf>
    <xf numFmtId="177" fontId="14" fillId="0" borderId="42" xfId="0" applyNumberFormat="1" applyFont="1" applyBorder="1" applyAlignment="1">
      <alignment horizontal="center" vertical="center"/>
    </xf>
    <xf numFmtId="0" fontId="14" fillId="0" borderId="36" xfId="16" applyFont="1" applyBorder="1" applyAlignment="1">
      <alignment horizontal="center" vertical="center" shrinkToFit="1"/>
    </xf>
    <xf numFmtId="177" fontId="14" fillId="0" borderId="46" xfId="0" applyNumberFormat="1" applyFont="1" applyBorder="1" applyAlignment="1">
      <alignment horizontal="center" vertical="center"/>
    </xf>
    <xf numFmtId="178" fontId="22" fillId="0" borderId="14" xfId="32" quotePrefix="1" applyNumberFormat="1" applyFont="1" applyBorder="1" applyAlignment="1">
      <alignment horizontal="center" vertical="center"/>
    </xf>
    <xf numFmtId="0" fontId="22" fillId="0" borderId="8" xfId="16" applyFont="1" applyBorder="1" applyAlignment="1" applyProtection="1">
      <alignment horizontal="center" vertical="center" shrinkToFit="1"/>
      <protection locked="0"/>
    </xf>
    <xf numFmtId="178" fontId="22" fillId="0" borderId="6" xfId="32" quotePrefix="1" applyNumberFormat="1" applyFont="1" applyBorder="1" applyAlignment="1">
      <alignment horizontal="center" vertical="center"/>
    </xf>
    <xf numFmtId="177" fontId="22" fillId="0" borderId="8" xfId="16" applyNumberFormat="1" applyFont="1" applyBorder="1" applyAlignment="1" applyProtection="1">
      <alignment horizontal="center" vertical="center"/>
      <protection locked="0"/>
    </xf>
    <xf numFmtId="0" fontId="22" fillId="0" borderId="0" xfId="16" applyFont="1" applyBorder="1" applyAlignment="1" applyProtection="1">
      <alignment horizontal="center" vertical="center" shrinkToFit="1"/>
      <protection locked="0"/>
    </xf>
    <xf numFmtId="177" fontId="22" fillId="0" borderId="0" xfId="16" applyNumberFormat="1" applyFont="1" applyBorder="1" applyAlignment="1" applyProtection="1">
      <alignment horizontal="center" vertical="center"/>
      <protection locked="0"/>
    </xf>
    <xf numFmtId="0" fontId="22" fillId="0" borderId="12" xfId="16" applyFont="1" applyBorder="1" applyAlignment="1" applyProtection="1">
      <alignment horizontal="center" vertical="center" shrinkToFit="1"/>
      <protection locked="0"/>
    </xf>
    <xf numFmtId="177" fontId="22" fillId="0" borderId="12" xfId="16" applyNumberFormat="1" applyFont="1" applyBorder="1" applyAlignment="1" applyProtection="1">
      <alignment horizontal="center" vertical="center"/>
      <protection locked="0"/>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4" fillId="0" borderId="2" xfId="16" applyNumberFormat="1"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6"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27" fillId="0" borderId="1" xfId="16" applyFont="1" applyBorder="1" applyAlignment="1">
      <alignment horizontal="left" vertical="center" indent="1"/>
    </xf>
    <xf numFmtId="0" fontId="27" fillId="0" borderId="20" xfId="16" applyFont="1" applyBorder="1" applyAlignment="1">
      <alignment horizontal="left" vertical="center" indent="1"/>
    </xf>
    <xf numFmtId="0" fontId="27" fillId="0" borderId="21" xfId="16" applyFont="1" applyBorder="1" applyAlignment="1">
      <alignment horizontal="left" vertical="center" indent="1"/>
    </xf>
    <xf numFmtId="0" fontId="14" fillId="0" borderId="4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14" fillId="0" borderId="70"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72"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176" fontId="21" fillId="0" borderId="36"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10" xfId="0" applyFont="1" applyBorder="1" applyAlignment="1">
      <alignment horizontal="center" vertical="center" wrapText="1" shrinkToFi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21" fillId="0" borderId="6" xfId="0" applyFont="1" applyBorder="1" applyAlignment="1">
      <alignment horizontal="center" vertical="center" wrapText="1"/>
    </xf>
    <xf numFmtId="0" fontId="21" fillId="0" borderId="73" xfId="0" applyFont="1" applyBorder="1" applyAlignment="1">
      <alignment horizontal="center" vertical="center"/>
    </xf>
    <xf numFmtId="0" fontId="21" fillId="0" borderId="47" xfId="0" applyFont="1" applyBorder="1" applyAlignment="1">
      <alignment horizontal="center" vertical="center"/>
    </xf>
    <xf numFmtId="0" fontId="21" fillId="0" borderId="75" xfId="0" applyFont="1" applyBorder="1" applyAlignment="1">
      <alignment horizontal="center" vertical="center"/>
    </xf>
    <xf numFmtId="0" fontId="14" fillId="0" borderId="73" xfId="0" applyFont="1" applyBorder="1" applyAlignment="1">
      <alignment horizontal="left" vertical="center" wrapText="1" indent="1"/>
    </xf>
    <xf numFmtId="0" fontId="14" fillId="0" borderId="74"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75" xfId="0" applyFont="1" applyBorder="1" applyAlignment="1">
      <alignment horizontal="left" vertical="center" wrapText="1" indent="1"/>
    </xf>
    <xf numFmtId="0" fontId="14" fillId="0" borderId="76" xfId="0" applyFont="1" applyBorder="1" applyAlignment="1">
      <alignment horizontal="left" vertical="center" wrapText="1" indent="1"/>
    </xf>
    <xf numFmtId="0" fontId="14" fillId="0" borderId="1" xfId="17" applyFont="1" applyBorder="1" applyAlignment="1">
      <alignment horizontal="left" vertical="center" wrapText="1" indent="1"/>
    </xf>
    <xf numFmtId="0" fontId="14" fillId="0" borderId="20" xfId="17" applyFont="1" applyBorder="1" applyAlignment="1">
      <alignment horizontal="left" vertical="center" wrapText="1" indent="1"/>
    </xf>
    <xf numFmtId="0" fontId="14" fillId="0" borderId="21" xfId="17" applyFont="1" applyBorder="1" applyAlignment="1">
      <alignment horizontal="left" vertical="center" wrapText="1" indent="1"/>
    </xf>
    <xf numFmtId="0" fontId="7" fillId="4" borderId="65" xfId="0" applyFont="1" applyFill="1" applyBorder="1" applyAlignment="1">
      <alignment horizontal="center" vertical="center"/>
    </xf>
    <xf numFmtId="0" fontId="7" fillId="4" borderId="66" xfId="0" applyFont="1" applyFill="1" applyBorder="1" applyAlignment="1">
      <alignment horizontal="center" vertical="center"/>
    </xf>
    <xf numFmtId="0" fontId="7" fillId="2" borderId="36" xfId="0" applyFont="1" applyFill="1" applyBorder="1" applyAlignment="1">
      <alignment horizontal="center" vertical="center" wrapText="1"/>
    </xf>
    <xf numFmtId="0" fontId="7" fillId="2" borderId="61" xfId="0" applyFont="1" applyFill="1" applyBorder="1" applyAlignment="1">
      <alignment horizontal="center" vertical="center" wrapText="1"/>
    </xf>
    <xf numFmtId="0" fontId="21" fillId="0" borderId="2" xfId="0"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176" fontId="24" fillId="0" borderId="2" xfId="16" applyNumberFormat="1" applyFont="1" applyBorder="1" applyAlignment="1">
      <alignment horizontal="center" vertical="center" wrapText="1"/>
    </xf>
    <xf numFmtId="0" fontId="22" fillId="0" borderId="2" xfId="16" applyFont="1" applyBorder="1" applyAlignment="1">
      <alignment horizontal="left" vertical="center" wrapText="1" indent="1"/>
    </xf>
    <xf numFmtId="0" fontId="22" fillId="0" borderId="17" xfId="16" applyFont="1" applyBorder="1" applyAlignment="1">
      <alignment horizontal="left" vertical="center" wrapText="1" indent="1"/>
    </xf>
    <xf numFmtId="0" fontId="21" fillId="0" borderId="36"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77"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18" xfId="0" applyFont="1" applyBorder="1" applyAlignment="1">
      <alignment horizontal="left" vertical="center" wrapText="1" indent="1"/>
    </xf>
    <xf numFmtId="0" fontId="14" fillId="0" borderId="19" xfId="0" applyFont="1" applyBorder="1" applyAlignment="1">
      <alignment horizontal="left" vertical="center" wrapText="1" indent="1"/>
    </xf>
    <xf numFmtId="0" fontId="21" fillId="0" borderId="49" xfId="0" applyFont="1" applyBorder="1" applyAlignment="1">
      <alignment horizontal="center" vertical="center"/>
    </xf>
    <xf numFmtId="0" fontId="21" fillId="0" borderId="51" xfId="0" applyFont="1" applyBorder="1" applyAlignment="1">
      <alignment horizontal="center" vertical="center"/>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27" fillId="0" borderId="1" xfId="0" applyFont="1" applyBorder="1" applyAlignment="1">
      <alignment horizontal="center" vertical="center"/>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7" fillId="0" borderId="78" xfId="0" applyFont="1" applyBorder="1" applyAlignment="1">
      <alignment horizontal="center" vertical="center" wrapText="1"/>
    </xf>
    <xf numFmtId="0" fontId="7" fillId="0" borderId="79" xfId="0" applyFont="1" applyBorder="1" applyAlignment="1">
      <alignment horizontal="center" vertical="center"/>
    </xf>
    <xf numFmtId="0" fontId="7" fillId="0" borderId="80" xfId="0" applyFont="1" applyBorder="1" applyAlignment="1">
      <alignment horizontal="center" vertical="center"/>
    </xf>
    <xf numFmtId="0" fontId="7" fillId="0" borderId="53" xfId="0" applyFont="1" applyBorder="1" applyAlignment="1">
      <alignment horizontal="center" vertical="center" shrinkToFit="1"/>
    </xf>
    <xf numFmtId="0" fontId="6" fillId="0" borderId="2" xfId="0" applyFont="1" applyBorder="1" applyAlignment="1">
      <alignment horizontal="center" vertical="center" shrinkToFit="1"/>
    </xf>
    <xf numFmtId="0" fontId="27" fillId="0" borderId="31" xfId="0" applyFont="1" applyBorder="1" applyAlignment="1">
      <alignment horizontal="center" vertical="center"/>
    </xf>
    <xf numFmtId="0" fontId="27" fillId="0" borderId="57" xfId="0" applyFont="1" applyBorder="1" applyAlignment="1">
      <alignment horizontal="center" vertical="center"/>
    </xf>
    <xf numFmtId="0" fontId="27" fillId="0" borderId="58" xfId="0" applyFont="1" applyBorder="1" applyAlignment="1">
      <alignment horizontal="center" vertical="center"/>
    </xf>
    <xf numFmtId="0" fontId="14" fillId="0" borderId="14" xfId="0" applyFont="1" applyBorder="1">
      <alignment vertical="center"/>
    </xf>
    <xf numFmtId="0" fontId="14" fillId="0" borderId="10" xfId="0" applyFont="1" applyBorder="1">
      <alignment vertical="center"/>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176" fontId="24" fillId="0" borderId="6" xfId="16" applyNumberFormat="1" applyFont="1" applyBorder="1" applyAlignment="1">
      <alignment horizontal="center" vertical="center" wrapText="1"/>
    </xf>
    <xf numFmtId="176" fontId="24" fillId="0" borderId="14" xfId="16" applyNumberFormat="1" applyFont="1" applyBorder="1" applyAlignment="1">
      <alignment horizontal="center" vertical="center" wrapText="1"/>
    </xf>
    <xf numFmtId="176" fontId="24" fillId="0" borderId="10" xfId="16" applyNumberFormat="1" applyFont="1" applyBorder="1" applyAlignment="1">
      <alignment horizontal="center" vertical="center" wrapTex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7" fillId="0" borderId="2" xfId="0" applyFont="1" applyBorder="1" applyAlignment="1" applyProtection="1">
      <alignment horizontal="center" vertical="center" wrapText="1" shrinkToFit="1"/>
      <protection locked="0"/>
    </xf>
    <xf numFmtId="0" fontId="7" fillId="0" borderId="2" xfId="0" applyFont="1" applyBorder="1" applyAlignment="1">
      <alignment horizontal="center" vertical="center" shrinkToFit="1"/>
    </xf>
    <xf numFmtId="0" fontId="14" fillId="0" borderId="49" xfId="0" applyFont="1" applyBorder="1" applyAlignment="1">
      <alignment horizontal="left" vertical="center" indent="1"/>
    </xf>
    <xf numFmtId="0" fontId="14" fillId="0" borderId="50" xfId="0" applyFont="1" applyBorder="1" applyAlignment="1">
      <alignment horizontal="left" vertical="center" indent="1"/>
    </xf>
    <xf numFmtId="0" fontId="14" fillId="0" borderId="47" xfId="0" applyFont="1" applyBorder="1" applyAlignment="1">
      <alignment horizontal="left" vertical="center" indent="1"/>
    </xf>
    <xf numFmtId="0" fontId="14" fillId="0" borderId="48" xfId="0" applyFont="1" applyBorder="1" applyAlignment="1">
      <alignment horizontal="left" vertical="center" indent="1"/>
    </xf>
    <xf numFmtId="0" fontId="14" fillId="0" borderId="51" xfId="0" applyFont="1" applyBorder="1" applyAlignment="1">
      <alignment horizontal="left" vertical="center" indent="1"/>
    </xf>
    <xf numFmtId="0" fontId="14" fillId="0" borderId="52" xfId="0" applyFont="1" applyBorder="1" applyAlignment="1">
      <alignment horizontal="left" vertical="center"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7" fillId="0" borderId="14" xfId="0" applyFont="1" applyBorder="1" applyAlignment="1">
      <alignment horizontal="center" vertical="center"/>
    </xf>
    <xf numFmtId="0" fontId="7" fillId="0" borderId="10" xfId="0" applyFont="1" applyBorder="1" applyAlignment="1">
      <alignment horizontal="center" vertical="center"/>
    </xf>
    <xf numFmtId="176" fontId="24" fillId="0" borderId="2" xfId="16" applyNumberFormat="1" applyFont="1" applyBorder="1" applyAlignment="1">
      <alignment horizontal="center" vertical="center" shrinkToFit="1"/>
    </xf>
    <xf numFmtId="0" fontId="27" fillId="0" borderId="2" xfId="0" applyFont="1" applyBorder="1" applyAlignment="1">
      <alignment horizontal="center" vertical="center" shrinkToFit="1"/>
    </xf>
    <xf numFmtId="0" fontId="27" fillId="0" borderId="2" xfId="32" applyFont="1" applyBorder="1" applyAlignment="1">
      <alignment horizontal="left" vertical="center" wrapText="1" indent="1"/>
    </xf>
    <xf numFmtId="0" fontId="27" fillId="0" borderId="17" xfId="32" applyFont="1" applyBorder="1" applyAlignment="1">
      <alignment horizontal="left" vertical="center" wrapText="1" indent="1"/>
    </xf>
    <xf numFmtId="0" fontId="23" fillId="0" borderId="2" xfId="0" applyFont="1" applyBorder="1" applyAlignment="1">
      <alignment horizontal="center" vertical="center"/>
    </xf>
    <xf numFmtId="0" fontId="25" fillId="0" borderId="36" xfId="0" applyFont="1" applyBorder="1" applyAlignment="1">
      <alignment horizontal="center" vertical="center" wrapText="1"/>
    </xf>
    <xf numFmtId="0" fontId="25" fillId="0" borderId="10" xfId="0" applyFont="1" applyBorder="1" applyAlignment="1">
      <alignment horizontal="center" vertical="center" wrapText="1"/>
    </xf>
    <xf numFmtId="176" fontId="24" fillId="0" borderId="14" xfId="16" applyNumberFormat="1" applyFont="1" applyBorder="1" applyAlignment="1">
      <alignment horizontal="center" vertical="center"/>
    </xf>
    <xf numFmtId="176" fontId="24" fillId="0" borderId="10" xfId="16" applyNumberFormat="1" applyFont="1" applyBorder="1" applyAlignment="1">
      <alignment horizontal="center" vertical="center"/>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1" fillId="0" borderId="36" xfId="16" applyFont="1" applyBorder="1" applyAlignment="1">
      <alignment horizontal="center" vertical="center"/>
    </xf>
    <xf numFmtId="0" fontId="21" fillId="0" borderId="14" xfId="16" applyFont="1" applyBorder="1" applyAlignment="1">
      <alignment horizontal="center" vertical="center"/>
    </xf>
    <xf numFmtId="0" fontId="21" fillId="0" borderId="10" xfId="16" applyFont="1" applyBorder="1" applyAlignment="1">
      <alignment horizontal="center" vertical="center"/>
    </xf>
    <xf numFmtId="0" fontId="14" fillId="0" borderId="46" xfId="63" applyFont="1" applyBorder="1" applyAlignment="1">
      <alignment horizontal="left" vertical="center" wrapText="1" indent="1"/>
    </xf>
    <xf numFmtId="0" fontId="14" fillId="0" borderId="37" xfId="63" applyFont="1" applyBorder="1" applyAlignment="1">
      <alignment horizontal="left" vertical="center" wrapText="1" indent="1"/>
    </xf>
    <xf numFmtId="0" fontId="14" fillId="0" borderId="38" xfId="63" applyFont="1" applyBorder="1" applyAlignment="1">
      <alignment horizontal="left" vertical="center" wrapText="1" indent="1"/>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cellXfs>
  <cellStyles count="64">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1474501D-89BF-4293-A6DA-9D2D23A0B3F5}"/>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9820B652-3A9E-439C-ADA5-097BEE5B0BE2}"/>
            </a:ext>
          </a:extLst>
        </xdr:cNvPr>
        <xdr:cNvPicPr>
          <a:picLocks noChangeAspect="1"/>
        </xdr:cNvPicPr>
      </xdr:nvPicPr>
      <xdr:blipFill>
        <a:blip xmlns:r="http://schemas.openxmlformats.org/officeDocument/2006/relationships" r:embed="rId1"/>
        <a:stretch>
          <a:fillRect/>
        </a:stretch>
      </xdr:blipFill>
      <xdr:spPr>
        <a:xfrm>
          <a:off x="6181725" y="1028700"/>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342900</xdr:colOff>
      <xdr:row>5</xdr:row>
      <xdr:rowOff>47625</xdr:rowOff>
    </xdr:from>
    <xdr:to>
      <xdr:col>11</xdr:col>
      <xdr:colOff>638411</xdr:colOff>
      <xdr:row>6</xdr:row>
      <xdr:rowOff>209550</xdr:rowOff>
    </xdr:to>
    <xdr:pic>
      <xdr:nvPicPr>
        <xdr:cNvPr id="9" name="Picture 1">
          <a:extLst>
            <a:ext uri="{FF2B5EF4-FFF2-40B4-BE49-F238E27FC236}">
              <a16:creationId xmlns:a16="http://schemas.microsoft.com/office/drawing/2014/main" id="{AFCFEE02-94E3-4DE5-8155-002486B19526}"/>
            </a:ext>
          </a:extLst>
        </xdr:cNvPr>
        <xdr:cNvPicPr>
          <a:picLocks noChangeAspect="1"/>
        </xdr:cNvPicPr>
      </xdr:nvPicPr>
      <xdr:blipFill>
        <a:blip xmlns:r="http://schemas.openxmlformats.org/officeDocument/2006/relationships" r:embed="rId1"/>
        <a:stretch>
          <a:fillRect/>
        </a:stretch>
      </xdr:blipFill>
      <xdr:spPr>
        <a:xfrm>
          <a:off x="6000750" y="103822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57150</xdr:rowOff>
    </xdr:from>
    <xdr:to>
      <xdr:col>12</xdr:col>
      <xdr:colOff>28811</xdr:colOff>
      <xdr:row>7</xdr:row>
      <xdr:rowOff>0</xdr:rowOff>
    </xdr:to>
    <xdr:pic>
      <xdr:nvPicPr>
        <xdr:cNvPr id="9" name="Picture 1">
          <a:extLst>
            <a:ext uri="{FF2B5EF4-FFF2-40B4-BE49-F238E27FC236}">
              <a16:creationId xmlns:a16="http://schemas.microsoft.com/office/drawing/2014/main" id="{7EFF0CE7-6A9B-423A-A43E-4388E12C340B}"/>
            </a:ext>
          </a:extLst>
        </xdr:cNvPr>
        <xdr:cNvPicPr>
          <a:picLocks noChangeAspect="1"/>
        </xdr:cNvPicPr>
      </xdr:nvPicPr>
      <xdr:blipFill>
        <a:blip xmlns:r="http://schemas.openxmlformats.org/officeDocument/2006/relationships" r:embed="rId1"/>
        <a:stretch>
          <a:fillRect/>
        </a:stretch>
      </xdr:blipFill>
      <xdr:spPr>
        <a:xfrm>
          <a:off x="6191250" y="104775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E93B9886-F89E-42C9-BB0A-BCDA42903405}"/>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47625</xdr:rowOff>
    </xdr:from>
    <xdr:to>
      <xdr:col>12</xdr:col>
      <xdr:colOff>9761</xdr:colOff>
      <xdr:row>6</xdr:row>
      <xdr:rowOff>209550</xdr:rowOff>
    </xdr:to>
    <xdr:pic>
      <xdr:nvPicPr>
        <xdr:cNvPr id="8" name="Picture 1">
          <a:extLst>
            <a:ext uri="{FF2B5EF4-FFF2-40B4-BE49-F238E27FC236}">
              <a16:creationId xmlns:a16="http://schemas.microsoft.com/office/drawing/2014/main" id="{6AF762CA-8786-4F5E-9E9D-ECF6BB05E09D}"/>
            </a:ext>
          </a:extLst>
        </xdr:cNvPr>
        <xdr:cNvPicPr>
          <a:picLocks noChangeAspect="1"/>
        </xdr:cNvPicPr>
      </xdr:nvPicPr>
      <xdr:blipFill>
        <a:blip xmlns:r="http://schemas.openxmlformats.org/officeDocument/2006/relationships" r:embed="rId1"/>
        <a:stretch>
          <a:fillRect/>
        </a:stretch>
      </xdr:blipFill>
      <xdr:spPr>
        <a:xfrm>
          <a:off x="6172200" y="1038225"/>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D3BB0894-9A16-4261-AB66-0ECA8267CCF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83" t="s">
        <v>67</v>
      </c>
      <c r="B1" s="184"/>
      <c r="C1" s="184"/>
      <c r="D1" s="184"/>
      <c r="E1" s="184"/>
      <c r="F1" s="184"/>
      <c r="G1" s="184"/>
      <c r="H1" s="184"/>
      <c r="I1" s="184"/>
      <c r="J1" s="184"/>
      <c r="K1" s="184"/>
      <c r="L1" s="184"/>
    </row>
    <row r="2" spans="1:12" ht="15.75" customHeight="1">
      <c r="A2" s="184"/>
      <c r="B2" s="184"/>
      <c r="C2" s="184"/>
      <c r="D2" s="184"/>
      <c r="E2" s="184"/>
      <c r="F2" s="184"/>
      <c r="G2" s="184"/>
      <c r="H2" s="184"/>
      <c r="I2" s="184"/>
      <c r="J2" s="184"/>
      <c r="K2" s="184"/>
      <c r="L2" s="184"/>
    </row>
    <row r="3" spans="1:12" ht="15.75" customHeight="1">
      <c r="A3" s="184"/>
      <c r="B3" s="184"/>
      <c r="C3" s="184"/>
      <c r="D3" s="184"/>
      <c r="E3" s="184"/>
      <c r="F3" s="184"/>
      <c r="G3" s="184"/>
      <c r="H3" s="184"/>
      <c r="I3" s="184"/>
      <c r="J3" s="184"/>
      <c r="K3" s="184"/>
      <c r="L3" s="184"/>
    </row>
    <row r="4" spans="1:12" ht="13.5" customHeight="1">
      <c r="B4" s="4"/>
      <c r="D4" s="4"/>
      <c r="E4"/>
      <c r="F4"/>
      <c r="G4"/>
    </row>
    <row r="5" spans="1:12" ht="17.25" customHeight="1">
      <c r="A5" s="185" t="s">
        <v>8</v>
      </c>
      <c r="B5" s="18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193" t="s">
        <v>13</v>
      </c>
      <c r="B10" s="231" t="s">
        <v>63</v>
      </c>
      <c r="C10" s="116" t="s">
        <v>15</v>
      </c>
      <c r="D10" s="76">
        <f t="shared" ref="D10:D16" si="0">E10*0.65</f>
        <v>33.800000000000004</v>
      </c>
      <c r="E10" s="77">
        <v>52</v>
      </c>
      <c r="F10" s="57">
        <f t="shared" ref="F10:F11" si="1">($B$6*D10)+($B$7*E10)</f>
        <v>0</v>
      </c>
      <c r="G10" s="233" t="s">
        <v>45</v>
      </c>
      <c r="H10" s="234"/>
      <c r="I10" s="234"/>
      <c r="J10" s="234"/>
      <c r="K10" s="234"/>
      <c r="L10" s="235"/>
    </row>
    <row r="11" spans="1:12" s="2" customFormat="1" ht="20.100000000000001" customHeight="1">
      <c r="A11" s="191"/>
      <c r="B11" s="232"/>
      <c r="C11" s="52" t="s">
        <v>64</v>
      </c>
      <c r="D11" s="35">
        <f t="shared" si="0"/>
        <v>1.9500000000000002</v>
      </c>
      <c r="E11" s="14">
        <v>3</v>
      </c>
      <c r="F11" s="15">
        <f t="shared" si="1"/>
        <v>0</v>
      </c>
      <c r="G11" s="219"/>
      <c r="H11" s="220"/>
      <c r="I11" s="220"/>
      <c r="J11" s="220"/>
      <c r="K11" s="220"/>
      <c r="L11" s="221"/>
    </row>
    <row r="12" spans="1:12" s="2" customFormat="1" ht="20.100000000000001" customHeight="1">
      <c r="A12" s="191"/>
      <c r="B12" s="188" t="s">
        <v>73</v>
      </c>
      <c r="C12" s="54" t="s">
        <v>48</v>
      </c>
      <c r="D12" s="95">
        <f t="shared" si="0"/>
        <v>13</v>
      </c>
      <c r="E12" s="53">
        <v>20</v>
      </c>
      <c r="F12" s="95">
        <f>($B$6*D12)+($B$7*E12)</f>
        <v>0</v>
      </c>
      <c r="G12" s="189" t="s">
        <v>74</v>
      </c>
      <c r="H12" s="189"/>
      <c r="I12" s="189"/>
      <c r="J12" s="189"/>
      <c r="K12" s="189"/>
      <c r="L12" s="190"/>
    </row>
    <row r="13" spans="1:12" s="2" customFormat="1" ht="20.100000000000001" customHeight="1">
      <c r="A13" s="191"/>
      <c r="B13" s="188"/>
      <c r="C13" s="54" t="s">
        <v>17</v>
      </c>
      <c r="D13" s="95">
        <f t="shared" si="0"/>
        <v>6.5</v>
      </c>
      <c r="E13" s="53">
        <v>10</v>
      </c>
      <c r="F13" s="95">
        <f>($B$6*D13)+($B$7*E13)</f>
        <v>0</v>
      </c>
      <c r="G13" s="189"/>
      <c r="H13" s="189"/>
      <c r="I13" s="189"/>
      <c r="J13" s="189"/>
      <c r="K13" s="189"/>
      <c r="L13" s="190"/>
    </row>
    <row r="14" spans="1:12" s="2" customFormat="1" ht="20.100000000000001" customHeight="1">
      <c r="A14" s="191"/>
      <c r="B14" s="188"/>
      <c r="C14" s="54" t="s">
        <v>18</v>
      </c>
      <c r="D14" s="95">
        <f t="shared" si="0"/>
        <v>1.9500000000000002</v>
      </c>
      <c r="E14" s="53">
        <v>3</v>
      </c>
      <c r="F14" s="95">
        <f>($B$6*D14)+($B$7*E14)</f>
        <v>0</v>
      </c>
      <c r="G14" s="189"/>
      <c r="H14" s="189"/>
      <c r="I14" s="189"/>
      <c r="J14" s="189"/>
      <c r="K14" s="189"/>
      <c r="L14" s="190"/>
    </row>
    <row r="15" spans="1:12" s="2" customFormat="1" ht="20.100000000000001" customHeight="1">
      <c r="A15" s="191"/>
      <c r="B15" s="188"/>
      <c r="C15" s="54" t="s">
        <v>19</v>
      </c>
      <c r="D15" s="95">
        <f t="shared" si="0"/>
        <v>0.32500000000000001</v>
      </c>
      <c r="E15" s="53">
        <v>0.5</v>
      </c>
      <c r="F15" s="95">
        <f>($B$6*D15)+($B$7*E15)</f>
        <v>0</v>
      </c>
      <c r="G15" s="189"/>
      <c r="H15" s="189"/>
      <c r="I15" s="189"/>
      <c r="J15" s="189"/>
      <c r="K15" s="189"/>
      <c r="L15" s="190"/>
    </row>
    <row r="16" spans="1:12" s="2" customFormat="1" ht="20.100000000000001" customHeight="1">
      <c r="A16" s="191"/>
      <c r="B16" s="188"/>
      <c r="C16" s="54" t="s">
        <v>29</v>
      </c>
      <c r="D16" s="95">
        <f t="shared" si="0"/>
        <v>1.9500000000000002</v>
      </c>
      <c r="E16" s="53">
        <v>3</v>
      </c>
      <c r="F16" s="95">
        <f>($B$6*D16)+($B$7*E16)</f>
        <v>0</v>
      </c>
      <c r="G16" s="189"/>
      <c r="H16" s="189"/>
      <c r="I16" s="189"/>
      <c r="J16" s="189"/>
      <c r="K16" s="189"/>
      <c r="L16" s="190"/>
    </row>
    <row r="17" spans="1:12" s="2" customFormat="1" ht="20.100000000000001" customHeight="1">
      <c r="A17" s="191"/>
      <c r="B17" s="188"/>
      <c r="C17" s="54" t="s">
        <v>35</v>
      </c>
      <c r="D17" s="95">
        <v>0</v>
      </c>
      <c r="E17" s="53">
        <v>0.2</v>
      </c>
      <c r="F17" s="95">
        <f>($B$6*D17)+($B$7*E17)</f>
        <v>0</v>
      </c>
      <c r="G17" s="189"/>
      <c r="H17" s="189"/>
      <c r="I17" s="189"/>
      <c r="J17" s="189"/>
      <c r="K17" s="189"/>
      <c r="L17" s="190"/>
    </row>
    <row r="18" spans="1:12" s="2" customFormat="1" ht="20.100000000000001" customHeight="1">
      <c r="A18" s="191"/>
      <c r="B18" s="188"/>
      <c r="C18" s="60" t="s">
        <v>42</v>
      </c>
      <c r="D18" s="122">
        <v>1</v>
      </c>
      <c r="E18" s="55">
        <v>1</v>
      </c>
      <c r="F18" s="122">
        <f>($B$6*D18)+($B$7*E18)</f>
        <v>0</v>
      </c>
      <c r="G18" s="189"/>
      <c r="H18" s="189"/>
      <c r="I18" s="189"/>
      <c r="J18" s="189"/>
      <c r="K18" s="189"/>
      <c r="L18" s="190"/>
    </row>
    <row r="19" spans="1:12" s="2" customFormat="1" ht="20.100000000000001" customHeight="1">
      <c r="A19" s="191"/>
      <c r="B19" s="210" t="s">
        <v>77</v>
      </c>
      <c r="C19" s="100" t="s">
        <v>59</v>
      </c>
      <c r="D19" s="98">
        <f t="shared" ref="D19:D30" si="2">E19*0.65</f>
        <v>26</v>
      </c>
      <c r="E19" s="123">
        <v>40</v>
      </c>
      <c r="F19" s="124">
        <f t="shared" ref="F19:F38" si="3">($B$6*D19)+($B$7*E19)</f>
        <v>0</v>
      </c>
      <c r="G19" s="213" t="s">
        <v>75</v>
      </c>
      <c r="H19" s="214"/>
      <c r="I19" s="214"/>
      <c r="J19" s="214"/>
      <c r="K19" s="214"/>
      <c r="L19" s="215"/>
    </row>
    <row r="20" spans="1:12" s="2" customFormat="1" ht="20.100000000000001" customHeight="1">
      <c r="A20" s="191"/>
      <c r="B20" s="211"/>
      <c r="C20" s="108" t="s">
        <v>76</v>
      </c>
      <c r="D20" s="99">
        <f t="shared" si="2"/>
        <v>6.5</v>
      </c>
      <c r="E20" s="117">
        <v>10</v>
      </c>
      <c r="F20" s="125">
        <f t="shared" si="3"/>
        <v>0</v>
      </c>
      <c r="G20" s="216"/>
      <c r="H20" s="217"/>
      <c r="I20" s="217"/>
      <c r="J20" s="217"/>
      <c r="K20" s="217"/>
      <c r="L20" s="218"/>
    </row>
    <row r="21" spans="1:12" s="2" customFormat="1" ht="20.100000000000001" customHeight="1">
      <c r="A21" s="191"/>
      <c r="B21" s="211"/>
      <c r="C21" s="108" t="s">
        <v>18</v>
      </c>
      <c r="D21" s="99">
        <f t="shared" si="2"/>
        <v>0.65</v>
      </c>
      <c r="E21" s="117">
        <v>1</v>
      </c>
      <c r="F21" s="125">
        <f t="shared" si="3"/>
        <v>0</v>
      </c>
      <c r="G21" s="216"/>
      <c r="H21" s="217"/>
      <c r="I21" s="217"/>
      <c r="J21" s="217"/>
      <c r="K21" s="217"/>
      <c r="L21" s="218"/>
    </row>
    <row r="22" spans="1:12" s="2" customFormat="1" ht="20.100000000000001" customHeight="1">
      <c r="A22" s="191"/>
      <c r="B22" s="211"/>
      <c r="C22" s="108" t="s">
        <v>19</v>
      </c>
      <c r="D22" s="99">
        <f t="shared" si="2"/>
        <v>0.32500000000000001</v>
      </c>
      <c r="E22" s="117">
        <v>0.5</v>
      </c>
      <c r="F22" s="125">
        <f t="shared" si="3"/>
        <v>0</v>
      </c>
      <c r="G22" s="216"/>
      <c r="H22" s="217"/>
      <c r="I22" s="217"/>
      <c r="J22" s="217"/>
      <c r="K22" s="217"/>
      <c r="L22" s="218"/>
    </row>
    <row r="23" spans="1:12" s="2" customFormat="1" ht="20.100000000000001" customHeight="1">
      <c r="A23" s="191"/>
      <c r="B23" s="211"/>
      <c r="C23" s="108" t="s">
        <v>31</v>
      </c>
      <c r="D23" s="99">
        <f t="shared" si="2"/>
        <v>1.3</v>
      </c>
      <c r="E23" s="117">
        <v>2</v>
      </c>
      <c r="F23" s="125">
        <f t="shared" si="3"/>
        <v>0</v>
      </c>
      <c r="G23" s="216"/>
      <c r="H23" s="217"/>
      <c r="I23" s="217"/>
      <c r="J23" s="217"/>
      <c r="K23" s="217"/>
      <c r="L23" s="218"/>
    </row>
    <row r="24" spans="1:12" s="2" customFormat="1" ht="20.100000000000001" customHeight="1">
      <c r="A24" s="191"/>
      <c r="B24" s="211"/>
      <c r="C24" s="108" t="s">
        <v>22</v>
      </c>
      <c r="D24" s="99">
        <f t="shared" si="2"/>
        <v>0.65</v>
      </c>
      <c r="E24" s="117">
        <v>1</v>
      </c>
      <c r="F24" s="125">
        <f t="shared" si="3"/>
        <v>0</v>
      </c>
      <c r="G24" s="216"/>
      <c r="H24" s="217"/>
      <c r="I24" s="217"/>
      <c r="J24" s="217"/>
      <c r="K24" s="217"/>
      <c r="L24" s="218"/>
    </row>
    <row r="25" spans="1:12" s="2" customFormat="1" ht="20.100000000000001" customHeight="1">
      <c r="A25" s="191"/>
      <c r="B25" s="212"/>
      <c r="C25" s="101" t="s">
        <v>20</v>
      </c>
      <c r="D25" s="97">
        <f t="shared" si="2"/>
        <v>1.3</v>
      </c>
      <c r="E25" s="75">
        <v>2</v>
      </c>
      <c r="F25" s="126">
        <f t="shared" si="3"/>
        <v>0</v>
      </c>
      <c r="G25" s="219"/>
      <c r="H25" s="220"/>
      <c r="I25" s="220"/>
      <c r="J25" s="220"/>
      <c r="K25" s="220"/>
      <c r="L25" s="221"/>
    </row>
    <row r="26" spans="1:12" s="2" customFormat="1" ht="20.100000000000001" customHeight="1">
      <c r="A26" s="191"/>
      <c r="B26" s="196" t="s">
        <v>78</v>
      </c>
      <c r="C26" s="19" t="s">
        <v>30</v>
      </c>
      <c r="D26" s="21">
        <f t="shared" si="2"/>
        <v>22.75</v>
      </c>
      <c r="E26" s="21">
        <v>35</v>
      </c>
      <c r="F26" s="34">
        <f t="shared" si="3"/>
        <v>0</v>
      </c>
      <c r="G26" s="222" t="s">
        <v>79</v>
      </c>
      <c r="H26" s="223"/>
      <c r="I26" s="223"/>
      <c r="J26" s="223"/>
      <c r="K26" s="223"/>
      <c r="L26" s="224"/>
    </row>
    <row r="27" spans="1:12" s="2" customFormat="1" ht="20.100000000000001" customHeight="1">
      <c r="A27" s="191"/>
      <c r="B27" s="196"/>
      <c r="C27" s="19" t="s">
        <v>80</v>
      </c>
      <c r="D27" s="21">
        <f t="shared" si="2"/>
        <v>4.55</v>
      </c>
      <c r="E27" s="21">
        <v>7</v>
      </c>
      <c r="F27" s="34">
        <f t="shared" si="3"/>
        <v>0</v>
      </c>
      <c r="G27" s="222"/>
      <c r="H27" s="223"/>
      <c r="I27" s="223"/>
      <c r="J27" s="223"/>
      <c r="K27" s="223"/>
      <c r="L27" s="224"/>
    </row>
    <row r="28" spans="1:12" s="2" customFormat="1" ht="20.100000000000001" customHeight="1">
      <c r="A28" s="191"/>
      <c r="B28" s="196"/>
      <c r="C28" s="19" t="s">
        <v>24</v>
      </c>
      <c r="D28" s="21">
        <f t="shared" si="2"/>
        <v>0.65</v>
      </c>
      <c r="E28" s="21">
        <v>1</v>
      </c>
      <c r="F28" s="34">
        <f t="shared" si="3"/>
        <v>0</v>
      </c>
      <c r="G28" s="222"/>
      <c r="H28" s="223"/>
      <c r="I28" s="223"/>
      <c r="J28" s="223"/>
      <c r="K28" s="223"/>
      <c r="L28" s="224"/>
    </row>
    <row r="29" spans="1:12" s="2" customFormat="1" ht="20.100000000000001" customHeight="1">
      <c r="A29" s="191"/>
      <c r="B29" s="196"/>
      <c r="C29" s="19" t="s">
        <v>23</v>
      </c>
      <c r="D29" s="21">
        <f t="shared" si="2"/>
        <v>6.5000000000000002E-2</v>
      </c>
      <c r="E29" s="21">
        <v>0.1</v>
      </c>
      <c r="F29" s="34">
        <f t="shared" si="3"/>
        <v>0</v>
      </c>
      <c r="G29" s="222"/>
      <c r="H29" s="223"/>
      <c r="I29" s="223"/>
      <c r="J29" s="223"/>
      <c r="K29" s="223"/>
      <c r="L29" s="224"/>
    </row>
    <row r="30" spans="1:12" s="2" customFormat="1" ht="20.100000000000001" customHeight="1">
      <c r="A30" s="191"/>
      <c r="B30" s="197"/>
      <c r="C30" s="20" t="s">
        <v>20</v>
      </c>
      <c r="D30" s="17">
        <f t="shared" si="2"/>
        <v>1.3</v>
      </c>
      <c r="E30" s="17">
        <v>2</v>
      </c>
      <c r="F30" s="15">
        <f t="shared" si="3"/>
        <v>0</v>
      </c>
      <c r="G30" s="225"/>
      <c r="H30" s="226"/>
      <c r="I30" s="226"/>
      <c r="J30" s="226"/>
      <c r="K30" s="226"/>
      <c r="L30" s="227"/>
    </row>
    <row r="31" spans="1:12" s="2" customFormat="1" ht="39.950000000000003" customHeight="1">
      <c r="A31" s="194"/>
      <c r="B31" s="56" t="s">
        <v>25</v>
      </c>
      <c r="C31" s="22" t="s">
        <v>26</v>
      </c>
      <c r="D31" s="23">
        <v>14</v>
      </c>
      <c r="E31" s="24">
        <v>20</v>
      </c>
      <c r="F31" s="25">
        <f t="shared" si="3"/>
        <v>0</v>
      </c>
      <c r="G31" s="228" t="s">
        <v>46</v>
      </c>
      <c r="H31" s="229"/>
      <c r="I31" s="229"/>
      <c r="J31" s="229"/>
      <c r="K31" s="229"/>
      <c r="L31" s="230"/>
    </row>
    <row r="32" spans="1:12" s="2" customFormat="1" ht="27.75" customHeight="1">
      <c r="A32" s="191" t="s">
        <v>12</v>
      </c>
      <c r="B32" s="195" t="s">
        <v>81</v>
      </c>
      <c r="C32" s="18" t="s">
        <v>47</v>
      </c>
      <c r="D32" s="50">
        <f t="shared" ref="D32:D38" si="4">E32*0.65</f>
        <v>13</v>
      </c>
      <c r="E32" s="38">
        <v>20</v>
      </c>
      <c r="F32" s="50">
        <f t="shared" si="3"/>
        <v>0</v>
      </c>
      <c r="G32" s="198" t="s">
        <v>82</v>
      </c>
      <c r="H32" s="198"/>
      <c r="I32" s="198"/>
      <c r="J32" s="198"/>
      <c r="K32" s="198"/>
      <c r="L32" s="199"/>
    </row>
    <row r="33" spans="1:12" s="2" customFormat="1" ht="27.75" customHeight="1">
      <c r="A33" s="191"/>
      <c r="B33" s="196"/>
      <c r="C33" s="19" t="s">
        <v>83</v>
      </c>
      <c r="D33" s="94">
        <f t="shared" si="4"/>
        <v>3.25</v>
      </c>
      <c r="E33" s="34">
        <v>5</v>
      </c>
      <c r="F33" s="94">
        <f t="shared" si="3"/>
        <v>0</v>
      </c>
      <c r="G33" s="200"/>
      <c r="H33" s="200"/>
      <c r="I33" s="200"/>
      <c r="J33" s="200"/>
      <c r="K33" s="200"/>
      <c r="L33" s="201"/>
    </row>
    <row r="34" spans="1:12" s="2" customFormat="1" ht="27.75" customHeight="1">
      <c r="A34" s="191"/>
      <c r="B34" s="197"/>
      <c r="C34" s="20" t="s">
        <v>23</v>
      </c>
      <c r="D34" s="43">
        <f t="shared" si="4"/>
        <v>6.5000000000000002E-2</v>
      </c>
      <c r="E34" s="15">
        <v>0.1</v>
      </c>
      <c r="F34" s="43">
        <f t="shared" si="3"/>
        <v>0</v>
      </c>
      <c r="G34" s="202"/>
      <c r="H34" s="202"/>
      <c r="I34" s="202"/>
      <c r="J34" s="202"/>
      <c r="K34" s="202"/>
      <c r="L34" s="203"/>
    </row>
    <row r="35" spans="1:12" s="2" customFormat="1" ht="20.100000000000001" customHeight="1">
      <c r="A35" s="191"/>
      <c r="B35" s="118" t="s">
        <v>84</v>
      </c>
      <c r="C35" s="81" t="s">
        <v>84</v>
      </c>
      <c r="D35" s="33">
        <f t="shared" si="4"/>
        <v>65</v>
      </c>
      <c r="E35" s="92">
        <v>100</v>
      </c>
      <c r="F35" s="25">
        <f t="shared" si="3"/>
        <v>0</v>
      </c>
      <c r="G35" s="204"/>
      <c r="H35" s="205"/>
      <c r="I35" s="205"/>
      <c r="J35" s="205"/>
      <c r="K35" s="205"/>
      <c r="L35" s="206"/>
    </row>
    <row r="36" spans="1:12" s="2" customFormat="1" ht="20.100000000000001" customHeight="1">
      <c r="A36" s="191"/>
      <c r="B36" s="196" t="s">
        <v>172</v>
      </c>
      <c r="C36" s="51" t="s">
        <v>173</v>
      </c>
      <c r="D36" s="21">
        <f t="shared" si="4"/>
        <v>26</v>
      </c>
      <c r="E36" s="21">
        <v>40</v>
      </c>
      <c r="F36" s="34">
        <f t="shared" si="3"/>
        <v>0</v>
      </c>
      <c r="G36" s="213" t="s">
        <v>174</v>
      </c>
      <c r="H36" s="214"/>
      <c r="I36" s="214"/>
      <c r="J36" s="214"/>
      <c r="K36" s="214"/>
      <c r="L36" s="215"/>
    </row>
    <row r="37" spans="1:12" s="2" customFormat="1" ht="20.100000000000001" customHeight="1">
      <c r="A37" s="191"/>
      <c r="B37" s="197"/>
      <c r="C37" s="20" t="s">
        <v>175</v>
      </c>
      <c r="D37" s="17">
        <f t="shared" si="4"/>
        <v>3.25</v>
      </c>
      <c r="E37" s="17">
        <v>5</v>
      </c>
      <c r="F37" s="15">
        <f t="shared" si="3"/>
        <v>0</v>
      </c>
      <c r="G37" s="219"/>
      <c r="H37" s="220"/>
      <c r="I37" s="220"/>
      <c r="J37" s="220"/>
      <c r="K37" s="220"/>
      <c r="L37" s="221"/>
    </row>
    <row r="38" spans="1:12" s="2" customFormat="1" ht="20.100000000000001" customHeight="1" thickBot="1">
      <c r="A38" s="192"/>
      <c r="B38" s="73" t="s">
        <v>86</v>
      </c>
      <c r="C38" s="29" t="s">
        <v>27</v>
      </c>
      <c r="D38" s="30">
        <f t="shared" si="4"/>
        <v>130</v>
      </c>
      <c r="E38" s="31">
        <v>200</v>
      </c>
      <c r="F38" s="28">
        <f t="shared" si="3"/>
        <v>0</v>
      </c>
      <c r="G38" s="207"/>
      <c r="H38" s="208"/>
      <c r="I38" s="208"/>
      <c r="J38" s="208"/>
      <c r="K38" s="208"/>
      <c r="L38" s="209"/>
    </row>
    <row r="39" spans="1:12" s="2" customFormat="1" ht="13.5">
      <c r="B39" s="6"/>
    </row>
    <row r="40" spans="1:12" s="2" customFormat="1" ht="13.5">
      <c r="B40" s="6"/>
    </row>
    <row r="41" spans="1:12" s="2" customFormat="1" ht="17.25" customHeight="1">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sheetData>
  <mergeCells count="20">
    <mergeCell ref="A32:A38"/>
    <mergeCell ref="A10:A31"/>
    <mergeCell ref="B32:B34"/>
    <mergeCell ref="G32:L34"/>
    <mergeCell ref="G35:L35"/>
    <mergeCell ref="G38:L38"/>
    <mergeCell ref="B19:B25"/>
    <mergeCell ref="G19:L25"/>
    <mergeCell ref="B26:B30"/>
    <mergeCell ref="G26:L30"/>
    <mergeCell ref="G31:L31"/>
    <mergeCell ref="B10:B11"/>
    <mergeCell ref="G10:L11"/>
    <mergeCell ref="B36:B37"/>
    <mergeCell ref="G36:L37"/>
    <mergeCell ref="A1:L3"/>
    <mergeCell ref="A5:B5"/>
    <mergeCell ref="G9:L9"/>
    <mergeCell ref="B12:B18"/>
    <mergeCell ref="G12:L18"/>
  </mergeCells>
  <phoneticPr fontId="20" type="noConversion"/>
  <pageMargins left="0.23622047244094488" right="0.23622047244094488" top="0.39370078740157483" bottom="0.39370078740157483" header="0.31496062992125984" footer="0.31496062992125984"/>
  <pageSetup paperSize="9" scale="7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72"/>
  <sheetViews>
    <sheetView zoomScaleNormal="100" workbookViewId="0">
      <selection activeCell="F11" sqref="F11"/>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3" t="s">
        <v>68</v>
      </c>
      <c r="B1" s="184"/>
      <c r="C1" s="184"/>
      <c r="D1" s="184"/>
      <c r="E1" s="184"/>
      <c r="F1" s="184"/>
      <c r="G1" s="184"/>
      <c r="H1" s="184"/>
      <c r="I1" s="184"/>
      <c r="J1" s="184"/>
      <c r="K1" s="184"/>
      <c r="L1" s="184"/>
    </row>
    <row r="2" spans="1:12" ht="15.75" customHeight="1">
      <c r="A2" s="184"/>
      <c r="B2" s="184"/>
      <c r="C2" s="184"/>
      <c r="D2" s="184"/>
      <c r="E2" s="184"/>
      <c r="F2" s="184"/>
      <c r="G2" s="184"/>
      <c r="H2" s="184"/>
      <c r="I2" s="184"/>
      <c r="J2" s="184"/>
      <c r="K2" s="184"/>
      <c r="L2" s="184"/>
    </row>
    <row r="3" spans="1:12" ht="15.75" customHeight="1">
      <c r="A3" s="184"/>
      <c r="B3" s="184"/>
      <c r="C3" s="184"/>
      <c r="D3" s="184"/>
      <c r="E3" s="184"/>
      <c r="F3" s="184"/>
      <c r="G3" s="184"/>
      <c r="H3" s="184"/>
      <c r="I3" s="184"/>
      <c r="J3" s="184"/>
      <c r="K3" s="184"/>
      <c r="L3" s="184"/>
    </row>
    <row r="4" spans="1:12" ht="13.5" customHeight="1">
      <c r="B4" s="4"/>
      <c r="D4" s="4"/>
      <c r="E4"/>
      <c r="F4"/>
      <c r="G4"/>
    </row>
    <row r="5" spans="1:12" ht="17.25" customHeight="1">
      <c r="A5" s="185" t="s">
        <v>8</v>
      </c>
      <c r="B5" s="18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ht="20.100000000000001" customHeight="1">
      <c r="A10" s="193" t="s">
        <v>14</v>
      </c>
      <c r="B10" s="78" t="s">
        <v>28</v>
      </c>
      <c r="C10" s="79" t="s">
        <v>15</v>
      </c>
      <c r="D10" s="76">
        <f t="shared" ref="D10:D38" si="0">E10*0.65</f>
        <v>35.75</v>
      </c>
      <c r="E10" s="80">
        <v>55</v>
      </c>
      <c r="F10" s="57">
        <f t="shared" ref="F10:F45" si="1">($B$6*D10)+($B$7*E10)</f>
        <v>0</v>
      </c>
      <c r="G10" s="244"/>
      <c r="H10" s="245"/>
      <c r="I10" s="245"/>
      <c r="J10" s="245"/>
      <c r="K10" s="245"/>
      <c r="L10" s="246"/>
    </row>
    <row r="11" spans="1:12" ht="20.100000000000001" customHeight="1">
      <c r="A11" s="191"/>
      <c r="B11" s="247" t="s">
        <v>88</v>
      </c>
      <c r="C11" s="61" t="s">
        <v>87</v>
      </c>
      <c r="D11" s="74">
        <f t="shared" si="0"/>
        <v>16.25</v>
      </c>
      <c r="E11" s="62">
        <v>25</v>
      </c>
      <c r="F11" s="50">
        <f t="shared" si="1"/>
        <v>0</v>
      </c>
      <c r="G11" s="238" t="s">
        <v>195</v>
      </c>
      <c r="H11" s="238"/>
      <c r="I11" s="238"/>
      <c r="J11" s="238"/>
      <c r="K11" s="238"/>
      <c r="L11" s="239"/>
    </row>
    <row r="12" spans="1:12" s="2" customFormat="1" ht="20.100000000000001" customHeight="1">
      <c r="A12" s="191"/>
      <c r="B12" s="248"/>
      <c r="C12" s="65" t="s">
        <v>17</v>
      </c>
      <c r="D12" s="117">
        <f t="shared" si="0"/>
        <v>3.25</v>
      </c>
      <c r="E12" s="63">
        <v>5</v>
      </c>
      <c r="F12" s="94">
        <f t="shared" si="1"/>
        <v>0</v>
      </c>
      <c r="G12" s="238"/>
      <c r="H12" s="238"/>
      <c r="I12" s="238"/>
      <c r="J12" s="238"/>
      <c r="K12" s="238"/>
      <c r="L12" s="239"/>
    </row>
    <row r="13" spans="1:12" s="2" customFormat="1" ht="20.100000000000001" customHeight="1">
      <c r="A13" s="191"/>
      <c r="B13" s="248"/>
      <c r="C13" s="65" t="s">
        <v>18</v>
      </c>
      <c r="D13" s="117">
        <f t="shared" si="0"/>
        <v>1.3</v>
      </c>
      <c r="E13" s="63">
        <v>2</v>
      </c>
      <c r="F13" s="94">
        <f t="shared" si="1"/>
        <v>0</v>
      </c>
      <c r="G13" s="238"/>
      <c r="H13" s="238"/>
      <c r="I13" s="238"/>
      <c r="J13" s="238"/>
      <c r="K13" s="238"/>
      <c r="L13" s="239"/>
    </row>
    <row r="14" spans="1:12" s="2" customFormat="1" ht="20.100000000000001" customHeight="1">
      <c r="A14" s="191"/>
      <c r="B14" s="248"/>
      <c r="C14" s="65" t="s">
        <v>19</v>
      </c>
      <c r="D14" s="117">
        <f t="shared" si="0"/>
        <v>0.32500000000000001</v>
      </c>
      <c r="E14" s="63">
        <v>0.5</v>
      </c>
      <c r="F14" s="94">
        <f t="shared" si="1"/>
        <v>0</v>
      </c>
      <c r="G14" s="238"/>
      <c r="H14" s="238"/>
      <c r="I14" s="238"/>
      <c r="J14" s="238"/>
      <c r="K14" s="238"/>
      <c r="L14" s="239"/>
    </row>
    <row r="15" spans="1:12" s="2" customFormat="1" ht="20.100000000000001" customHeight="1">
      <c r="A15" s="191"/>
      <c r="B15" s="248"/>
      <c r="C15" s="65" t="s">
        <v>16</v>
      </c>
      <c r="D15" s="117">
        <f t="shared" si="0"/>
        <v>0.65</v>
      </c>
      <c r="E15" s="63">
        <v>1</v>
      </c>
      <c r="F15" s="94">
        <f t="shared" si="1"/>
        <v>0</v>
      </c>
      <c r="G15" s="238"/>
      <c r="H15" s="238"/>
      <c r="I15" s="238"/>
      <c r="J15" s="238"/>
      <c r="K15" s="238"/>
      <c r="L15" s="239"/>
    </row>
    <row r="16" spans="1:12" s="2" customFormat="1" ht="20.100000000000001" customHeight="1">
      <c r="A16" s="191"/>
      <c r="B16" s="248"/>
      <c r="C16" s="65" t="s">
        <v>42</v>
      </c>
      <c r="D16" s="117">
        <f t="shared" si="0"/>
        <v>0.65</v>
      </c>
      <c r="E16" s="63">
        <v>1</v>
      </c>
      <c r="F16" s="94">
        <f t="shared" si="1"/>
        <v>0</v>
      </c>
      <c r="G16" s="238"/>
      <c r="H16" s="238"/>
      <c r="I16" s="238"/>
      <c r="J16" s="238"/>
      <c r="K16" s="238"/>
      <c r="L16" s="239"/>
    </row>
    <row r="17" spans="1:12" s="2" customFormat="1" ht="20.100000000000001" customHeight="1">
      <c r="A17" s="191"/>
      <c r="B17" s="248"/>
      <c r="C17" s="64" t="s">
        <v>44</v>
      </c>
      <c r="D17" s="75">
        <f t="shared" si="0"/>
        <v>0.65</v>
      </c>
      <c r="E17" s="129">
        <v>1</v>
      </c>
      <c r="F17" s="43">
        <f t="shared" si="1"/>
        <v>0</v>
      </c>
      <c r="G17" s="238"/>
      <c r="H17" s="238"/>
      <c r="I17" s="238"/>
      <c r="J17" s="238"/>
      <c r="K17" s="238"/>
      <c r="L17" s="239"/>
    </row>
    <row r="18" spans="1:12" s="2" customFormat="1" ht="20.100000000000001" customHeight="1">
      <c r="A18" s="191"/>
      <c r="B18" s="249" t="s">
        <v>91</v>
      </c>
      <c r="C18" s="130" t="s">
        <v>55</v>
      </c>
      <c r="D18" s="16">
        <f t="shared" si="0"/>
        <v>13</v>
      </c>
      <c r="E18" s="16">
        <v>20</v>
      </c>
      <c r="F18" s="44">
        <f t="shared" si="1"/>
        <v>0</v>
      </c>
      <c r="G18" s="213" t="s">
        <v>89</v>
      </c>
      <c r="H18" s="214"/>
      <c r="I18" s="214"/>
      <c r="J18" s="214"/>
      <c r="K18" s="214"/>
      <c r="L18" s="215"/>
    </row>
    <row r="19" spans="1:12" s="2" customFormat="1" ht="20.100000000000001" customHeight="1">
      <c r="A19" s="191"/>
      <c r="B19" s="196"/>
      <c r="C19" s="96" t="s">
        <v>90</v>
      </c>
      <c r="D19" s="21">
        <f t="shared" si="0"/>
        <v>13</v>
      </c>
      <c r="E19" s="21">
        <v>20</v>
      </c>
      <c r="F19" s="42">
        <f t="shared" si="1"/>
        <v>0</v>
      </c>
      <c r="G19" s="216"/>
      <c r="H19" s="217"/>
      <c r="I19" s="217"/>
      <c r="J19" s="217"/>
      <c r="K19" s="217"/>
      <c r="L19" s="218"/>
    </row>
    <row r="20" spans="1:12" s="2" customFormat="1" ht="20.100000000000001" customHeight="1">
      <c r="A20" s="191"/>
      <c r="B20" s="196"/>
      <c r="C20" s="96" t="s">
        <v>18</v>
      </c>
      <c r="D20" s="21">
        <f t="shared" si="0"/>
        <v>1.3</v>
      </c>
      <c r="E20" s="21">
        <v>2</v>
      </c>
      <c r="F20" s="42">
        <f t="shared" si="1"/>
        <v>0</v>
      </c>
      <c r="G20" s="216"/>
      <c r="H20" s="217"/>
      <c r="I20" s="217"/>
      <c r="J20" s="217"/>
      <c r="K20" s="217"/>
      <c r="L20" s="218"/>
    </row>
    <row r="21" spans="1:12" s="2" customFormat="1" ht="20.100000000000001" customHeight="1">
      <c r="A21" s="191"/>
      <c r="B21" s="196"/>
      <c r="C21" s="96" t="s">
        <v>19</v>
      </c>
      <c r="D21" s="21">
        <f t="shared" si="0"/>
        <v>0.65</v>
      </c>
      <c r="E21" s="21">
        <v>1</v>
      </c>
      <c r="F21" s="42">
        <f t="shared" si="1"/>
        <v>0</v>
      </c>
      <c r="G21" s="216"/>
      <c r="H21" s="217"/>
      <c r="I21" s="217"/>
      <c r="J21" s="217"/>
      <c r="K21" s="217"/>
      <c r="L21" s="218"/>
    </row>
    <row r="22" spans="1:12" s="2" customFormat="1" ht="20.100000000000001" customHeight="1">
      <c r="A22" s="191"/>
      <c r="B22" s="196"/>
      <c r="C22" s="96" t="s">
        <v>31</v>
      </c>
      <c r="D22" s="21">
        <f t="shared" si="0"/>
        <v>1.3</v>
      </c>
      <c r="E22" s="21">
        <v>2</v>
      </c>
      <c r="F22" s="42">
        <f t="shared" si="1"/>
        <v>0</v>
      </c>
      <c r="G22" s="216"/>
      <c r="H22" s="217"/>
      <c r="I22" s="217"/>
      <c r="J22" s="217"/>
      <c r="K22" s="217"/>
      <c r="L22" s="218"/>
    </row>
    <row r="23" spans="1:12" s="2" customFormat="1" ht="20.100000000000001" customHeight="1">
      <c r="A23" s="191"/>
      <c r="B23" s="196"/>
      <c r="C23" s="96" t="s">
        <v>24</v>
      </c>
      <c r="D23" s="21">
        <f t="shared" si="0"/>
        <v>0.65</v>
      </c>
      <c r="E23" s="21">
        <v>1</v>
      </c>
      <c r="F23" s="42">
        <f t="shared" si="1"/>
        <v>0</v>
      </c>
      <c r="G23" s="216"/>
      <c r="H23" s="217"/>
      <c r="I23" s="217"/>
      <c r="J23" s="217"/>
      <c r="K23" s="217"/>
      <c r="L23" s="218"/>
    </row>
    <row r="24" spans="1:12" s="2" customFormat="1" ht="20.100000000000001" customHeight="1">
      <c r="A24" s="191"/>
      <c r="B24" s="197"/>
      <c r="C24" s="131" t="s">
        <v>20</v>
      </c>
      <c r="D24" s="17">
        <f t="shared" si="0"/>
        <v>0.65</v>
      </c>
      <c r="E24" s="17">
        <v>1</v>
      </c>
      <c r="F24" s="45">
        <f t="shared" si="1"/>
        <v>0</v>
      </c>
      <c r="G24" s="219"/>
      <c r="H24" s="220"/>
      <c r="I24" s="220"/>
      <c r="J24" s="220"/>
      <c r="K24" s="220"/>
      <c r="L24" s="221"/>
    </row>
    <row r="25" spans="1:12" s="2" customFormat="1" ht="20.100000000000001" customHeight="1">
      <c r="A25" s="191"/>
      <c r="B25" s="236" t="s">
        <v>94</v>
      </c>
      <c r="C25" s="46" t="s">
        <v>92</v>
      </c>
      <c r="D25" s="16">
        <f t="shared" si="0"/>
        <v>19.5</v>
      </c>
      <c r="E25" s="47">
        <v>30</v>
      </c>
      <c r="F25" s="38">
        <f t="shared" si="1"/>
        <v>0</v>
      </c>
      <c r="G25" s="238" t="s">
        <v>197</v>
      </c>
      <c r="H25" s="238"/>
      <c r="I25" s="238"/>
      <c r="J25" s="238"/>
      <c r="K25" s="238"/>
      <c r="L25" s="239"/>
    </row>
    <row r="26" spans="1:12" s="2" customFormat="1" ht="20.100000000000001" customHeight="1">
      <c r="A26" s="191"/>
      <c r="B26" s="237"/>
      <c r="C26" s="106" t="s">
        <v>93</v>
      </c>
      <c r="D26" s="21">
        <f t="shared" si="0"/>
        <v>3.25</v>
      </c>
      <c r="E26" s="107">
        <v>5</v>
      </c>
      <c r="F26" s="34">
        <f t="shared" si="1"/>
        <v>0</v>
      </c>
      <c r="G26" s="238"/>
      <c r="H26" s="238"/>
      <c r="I26" s="238"/>
      <c r="J26" s="238"/>
      <c r="K26" s="238"/>
      <c r="L26" s="239"/>
    </row>
    <row r="27" spans="1:12" s="2" customFormat="1" ht="20.100000000000001" customHeight="1">
      <c r="A27" s="191"/>
      <c r="B27" s="237"/>
      <c r="C27" s="106" t="s">
        <v>19</v>
      </c>
      <c r="D27" s="21">
        <f t="shared" si="0"/>
        <v>0.32500000000000001</v>
      </c>
      <c r="E27" s="107">
        <v>0.5</v>
      </c>
      <c r="F27" s="34">
        <f t="shared" si="1"/>
        <v>0</v>
      </c>
      <c r="G27" s="238"/>
      <c r="H27" s="238"/>
      <c r="I27" s="238"/>
      <c r="J27" s="238"/>
      <c r="K27" s="238"/>
      <c r="L27" s="239"/>
    </row>
    <row r="28" spans="1:12" s="2" customFormat="1" ht="20.100000000000001" customHeight="1">
      <c r="A28" s="191"/>
      <c r="B28" s="237"/>
      <c r="C28" s="106" t="s">
        <v>56</v>
      </c>
      <c r="D28" s="21">
        <f t="shared" si="0"/>
        <v>0.65</v>
      </c>
      <c r="E28" s="107">
        <v>1</v>
      </c>
      <c r="F28" s="34">
        <f t="shared" si="1"/>
        <v>0</v>
      </c>
      <c r="G28" s="238"/>
      <c r="H28" s="238"/>
      <c r="I28" s="238"/>
      <c r="J28" s="238"/>
      <c r="K28" s="238"/>
      <c r="L28" s="239"/>
    </row>
    <row r="29" spans="1:12" s="2" customFormat="1" ht="20.100000000000001" customHeight="1">
      <c r="A29" s="191"/>
      <c r="B29" s="237"/>
      <c r="C29" s="106" t="s">
        <v>54</v>
      </c>
      <c r="D29" s="21">
        <f t="shared" si="0"/>
        <v>0.32500000000000001</v>
      </c>
      <c r="E29" s="107">
        <v>0.5</v>
      </c>
      <c r="F29" s="34">
        <f t="shared" si="1"/>
        <v>0</v>
      </c>
      <c r="G29" s="238"/>
      <c r="H29" s="238"/>
      <c r="I29" s="238"/>
      <c r="J29" s="238"/>
      <c r="K29" s="238"/>
      <c r="L29" s="239"/>
    </row>
    <row r="30" spans="1:12" s="2" customFormat="1" ht="20.100000000000001" customHeight="1">
      <c r="A30" s="191"/>
      <c r="B30" s="237"/>
      <c r="C30" s="106" t="s">
        <v>24</v>
      </c>
      <c r="D30" s="21">
        <f t="shared" si="0"/>
        <v>0.32500000000000001</v>
      </c>
      <c r="E30" s="107">
        <v>0.5</v>
      </c>
      <c r="F30" s="34">
        <f t="shared" si="1"/>
        <v>0</v>
      </c>
      <c r="G30" s="238"/>
      <c r="H30" s="238"/>
      <c r="I30" s="238"/>
      <c r="J30" s="238"/>
      <c r="K30" s="238"/>
      <c r="L30" s="239"/>
    </row>
    <row r="31" spans="1:12" s="2" customFormat="1" ht="20.100000000000001" customHeight="1">
      <c r="A31" s="191"/>
      <c r="B31" s="237"/>
      <c r="C31" s="48" t="s">
        <v>20</v>
      </c>
      <c r="D31" s="17">
        <f t="shared" si="0"/>
        <v>1.3</v>
      </c>
      <c r="E31" s="49">
        <v>2</v>
      </c>
      <c r="F31" s="15">
        <f t="shared" si="1"/>
        <v>0</v>
      </c>
      <c r="G31" s="238"/>
      <c r="H31" s="238"/>
      <c r="I31" s="238"/>
      <c r="J31" s="238"/>
      <c r="K31" s="238"/>
      <c r="L31" s="239"/>
    </row>
    <row r="32" spans="1:12" s="2" customFormat="1" ht="20.100000000000001" customHeight="1">
      <c r="A32" s="191"/>
      <c r="B32" s="240" t="s">
        <v>95</v>
      </c>
      <c r="C32" s="108" t="s">
        <v>43</v>
      </c>
      <c r="D32" s="99">
        <f t="shared" si="0"/>
        <v>19.5</v>
      </c>
      <c r="E32" s="117">
        <v>30</v>
      </c>
      <c r="F32" s="34">
        <f t="shared" si="1"/>
        <v>0</v>
      </c>
      <c r="G32" s="202" t="s">
        <v>196</v>
      </c>
      <c r="H32" s="202"/>
      <c r="I32" s="202"/>
      <c r="J32" s="202"/>
      <c r="K32" s="202"/>
      <c r="L32" s="203"/>
    </row>
    <row r="33" spans="1:12" s="2" customFormat="1" ht="20.100000000000001" customHeight="1">
      <c r="A33" s="191"/>
      <c r="B33" s="237"/>
      <c r="C33" s="108" t="s">
        <v>93</v>
      </c>
      <c r="D33" s="99">
        <f t="shared" si="0"/>
        <v>3.25</v>
      </c>
      <c r="E33" s="117">
        <v>5</v>
      </c>
      <c r="F33" s="34">
        <f t="shared" si="1"/>
        <v>0</v>
      </c>
      <c r="G33" s="238"/>
      <c r="H33" s="238"/>
      <c r="I33" s="238"/>
      <c r="J33" s="238"/>
      <c r="K33" s="238"/>
      <c r="L33" s="239"/>
    </row>
    <row r="34" spans="1:12" s="2" customFormat="1" ht="20.100000000000001" customHeight="1">
      <c r="A34" s="191"/>
      <c r="B34" s="237"/>
      <c r="C34" s="108" t="s">
        <v>163</v>
      </c>
      <c r="D34" s="99">
        <f t="shared" si="0"/>
        <v>0.32500000000000001</v>
      </c>
      <c r="E34" s="117">
        <v>0.5</v>
      </c>
      <c r="F34" s="34">
        <f t="shared" si="1"/>
        <v>0</v>
      </c>
      <c r="G34" s="238"/>
      <c r="H34" s="238"/>
      <c r="I34" s="238"/>
      <c r="J34" s="238"/>
      <c r="K34" s="238"/>
      <c r="L34" s="239"/>
    </row>
    <row r="35" spans="1:12" s="2" customFormat="1" ht="20.100000000000001" customHeight="1">
      <c r="A35" s="191"/>
      <c r="B35" s="237"/>
      <c r="C35" s="108" t="s">
        <v>31</v>
      </c>
      <c r="D35" s="99">
        <f t="shared" si="0"/>
        <v>0.65</v>
      </c>
      <c r="E35" s="117">
        <v>1</v>
      </c>
      <c r="F35" s="34">
        <f t="shared" si="1"/>
        <v>0</v>
      </c>
      <c r="G35" s="238"/>
      <c r="H35" s="238"/>
      <c r="I35" s="238"/>
      <c r="J35" s="238"/>
      <c r="K35" s="238"/>
      <c r="L35" s="239"/>
    </row>
    <row r="36" spans="1:12" s="2" customFormat="1" ht="20.100000000000001" customHeight="1">
      <c r="A36" s="191"/>
      <c r="B36" s="237"/>
      <c r="C36" s="108" t="s">
        <v>54</v>
      </c>
      <c r="D36" s="99">
        <f t="shared" si="0"/>
        <v>0.32500000000000001</v>
      </c>
      <c r="E36" s="117">
        <v>0.5</v>
      </c>
      <c r="F36" s="34">
        <f t="shared" si="1"/>
        <v>0</v>
      </c>
      <c r="G36" s="238"/>
      <c r="H36" s="238"/>
      <c r="I36" s="238"/>
      <c r="J36" s="238"/>
      <c r="K36" s="238"/>
      <c r="L36" s="239"/>
    </row>
    <row r="37" spans="1:12" s="2" customFormat="1" ht="20.100000000000001" customHeight="1">
      <c r="A37" s="191"/>
      <c r="B37" s="237"/>
      <c r="C37" s="108" t="s">
        <v>24</v>
      </c>
      <c r="D37" s="99">
        <f t="shared" si="0"/>
        <v>0.32500000000000001</v>
      </c>
      <c r="E37" s="117">
        <v>0.5</v>
      </c>
      <c r="F37" s="34">
        <f t="shared" si="1"/>
        <v>0</v>
      </c>
      <c r="G37" s="238"/>
      <c r="H37" s="238"/>
      <c r="I37" s="238"/>
      <c r="J37" s="238"/>
      <c r="K37" s="238"/>
      <c r="L37" s="239"/>
    </row>
    <row r="38" spans="1:12" s="2" customFormat="1" ht="20.100000000000001" customHeight="1">
      <c r="A38" s="191"/>
      <c r="B38" s="237"/>
      <c r="C38" s="101" t="s">
        <v>20</v>
      </c>
      <c r="D38" s="97">
        <f t="shared" si="0"/>
        <v>1.3</v>
      </c>
      <c r="E38" s="75">
        <v>2</v>
      </c>
      <c r="F38" s="15">
        <f t="shared" si="1"/>
        <v>0</v>
      </c>
      <c r="G38" s="238"/>
      <c r="H38" s="238"/>
      <c r="I38" s="238"/>
      <c r="J38" s="238"/>
      <c r="K38" s="238"/>
      <c r="L38" s="239"/>
    </row>
    <row r="39" spans="1:12" s="2" customFormat="1" ht="39.950000000000003" customHeight="1">
      <c r="A39" s="194"/>
      <c r="B39" s="32" t="s">
        <v>25</v>
      </c>
      <c r="C39" s="22" t="s">
        <v>26</v>
      </c>
      <c r="D39" s="23">
        <v>14</v>
      </c>
      <c r="E39" s="24">
        <v>20</v>
      </c>
      <c r="F39" s="15">
        <f t="shared" si="1"/>
        <v>0</v>
      </c>
      <c r="G39" s="241" t="s">
        <v>46</v>
      </c>
      <c r="H39" s="242"/>
      <c r="I39" s="242"/>
      <c r="J39" s="242"/>
      <c r="K39" s="242"/>
      <c r="L39" s="243"/>
    </row>
    <row r="40" spans="1:12" s="2" customFormat="1" ht="24" customHeight="1">
      <c r="A40" s="262" t="s">
        <v>12</v>
      </c>
      <c r="B40" s="250" t="s">
        <v>96</v>
      </c>
      <c r="C40" s="19" t="s">
        <v>47</v>
      </c>
      <c r="D40" s="94">
        <f t="shared" ref="D40:D45" si="2">E40*0.65</f>
        <v>13</v>
      </c>
      <c r="E40" s="34">
        <v>20</v>
      </c>
      <c r="F40" s="94">
        <f t="shared" si="1"/>
        <v>0</v>
      </c>
      <c r="G40" s="253" t="s">
        <v>97</v>
      </c>
      <c r="H40" s="253"/>
      <c r="I40" s="253"/>
      <c r="J40" s="253"/>
      <c r="K40" s="253"/>
      <c r="L40" s="254"/>
    </row>
    <row r="41" spans="1:12" s="2" customFormat="1" ht="24" customHeight="1">
      <c r="A41" s="262"/>
      <c r="B41" s="251"/>
      <c r="C41" s="19" t="s">
        <v>98</v>
      </c>
      <c r="D41" s="94">
        <f t="shared" si="2"/>
        <v>0.65</v>
      </c>
      <c r="E41" s="34">
        <v>1</v>
      </c>
      <c r="F41" s="94">
        <f t="shared" si="1"/>
        <v>0</v>
      </c>
      <c r="G41" s="255"/>
      <c r="H41" s="255"/>
      <c r="I41" s="255"/>
      <c r="J41" s="255"/>
      <c r="K41" s="255"/>
      <c r="L41" s="256"/>
    </row>
    <row r="42" spans="1:12" s="2" customFormat="1" ht="24" customHeight="1">
      <c r="A42" s="262"/>
      <c r="B42" s="251"/>
      <c r="C42" s="19" t="s">
        <v>31</v>
      </c>
      <c r="D42" s="94">
        <f t="shared" si="2"/>
        <v>0.65</v>
      </c>
      <c r="E42" s="34">
        <v>1</v>
      </c>
      <c r="F42" s="94">
        <f t="shared" si="1"/>
        <v>0</v>
      </c>
      <c r="G42" s="255"/>
      <c r="H42" s="255"/>
      <c r="I42" s="255"/>
      <c r="J42" s="255"/>
      <c r="K42" s="255"/>
      <c r="L42" s="256"/>
    </row>
    <row r="43" spans="1:12" s="2" customFormat="1" ht="24" customHeight="1">
      <c r="A43" s="262"/>
      <c r="B43" s="252"/>
      <c r="C43" s="19" t="s">
        <v>22</v>
      </c>
      <c r="D43" s="94">
        <f t="shared" si="2"/>
        <v>0.32500000000000001</v>
      </c>
      <c r="E43" s="34">
        <v>0.5</v>
      </c>
      <c r="F43" s="94">
        <f t="shared" si="1"/>
        <v>0</v>
      </c>
      <c r="G43" s="257"/>
      <c r="H43" s="257"/>
      <c r="I43" s="257"/>
      <c r="J43" s="257"/>
      <c r="K43" s="257"/>
      <c r="L43" s="258"/>
    </row>
    <row r="44" spans="1:12" s="2" customFormat="1" ht="39.950000000000003" customHeight="1">
      <c r="A44" s="262"/>
      <c r="B44" s="110" t="s">
        <v>61</v>
      </c>
      <c r="C44" s="111" t="s">
        <v>36</v>
      </c>
      <c r="D44" s="112">
        <f t="shared" si="2"/>
        <v>32.5</v>
      </c>
      <c r="E44" s="113">
        <v>50</v>
      </c>
      <c r="F44" s="114">
        <f t="shared" si="1"/>
        <v>0</v>
      </c>
      <c r="G44" s="259" t="s">
        <v>62</v>
      </c>
      <c r="H44" s="260"/>
      <c r="I44" s="260"/>
      <c r="J44" s="260"/>
      <c r="K44" s="260"/>
      <c r="L44" s="261"/>
    </row>
    <row r="45" spans="1:12" s="2" customFormat="1" ht="20.100000000000001" customHeight="1" thickBot="1">
      <c r="A45" s="263"/>
      <c r="B45" s="73" t="s">
        <v>86</v>
      </c>
      <c r="C45" s="29" t="s">
        <v>27</v>
      </c>
      <c r="D45" s="30">
        <f t="shared" si="2"/>
        <v>130</v>
      </c>
      <c r="E45" s="31">
        <v>200</v>
      </c>
      <c r="F45" s="28">
        <f t="shared" si="1"/>
        <v>0</v>
      </c>
      <c r="G45" s="207"/>
      <c r="H45" s="208"/>
      <c r="I45" s="208"/>
      <c r="J45" s="208"/>
      <c r="K45" s="208"/>
      <c r="L45" s="209"/>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7.25" customHeight="1">
      <c r="B106" s="6"/>
    </row>
    <row r="107" spans="2:2" s="2" customFormat="1" ht="17.25" customHeight="1">
      <c r="B107" s="6"/>
    </row>
    <row r="108" spans="2:2" s="2" customFormat="1" ht="13.5">
      <c r="B108" s="6"/>
    </row>
    <row r="109" spans="2:2" s="2" customFormat="1" ht="13.5">
      <c r="B109" s="6"/>
    </row>
    <row r="110" spans="2:2" s="2" customFormat="1" ht="16.5" customHeight="1">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B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sheetData>
  <mergeCells count="19">
    <mergeCell ref="B40:B43"/>
    <mergeCell ref="G40:L43"/>
    <mergeCell ref="G44:L44"/>
    <mergeCell ref="G45:L45"/>
    <mergeCell ref="A40:A45"/>
    <mergeCell ref="A1:L3"/>
    <mergeCell ref="A5:B5"/>
    <mergeCell ref="G9:L9"/>
    <mergeCell ref="A10:A39"/>
    <mergeCell ref="B25:B31"/>
    <mergeCell ref="G25:L31"/>
    <mergeCell ref="B32:B38"/>
    <mergeCell ref="G32:L38"/>
    <mergeCell ref="G39:L39"/>
    <mergeCell ref="G10:L10"/>
    <mergeCell ref="B11:B17"/>
    <mergeCell ref="G11:L17"/>
    <mergeCell ref="B18:B24"/>
    <mergeCell ref="G18:L24"/>
  </mergeCells>
  <phoneticPr fontId="20" type="noConversion"/>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8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3" t="s">
        <v>69</v>
      </c>
      <c r="B1" s="184"/>
      <c r="C1" s="184"/>
      <c r="D1" s="184"/>
      <c r="E1" s="184"/>
      <c r="F1" s="184"/>
      <c r="G1" s="184"/>
      <c r="H1" s="184"/>
      <c r="I1" s="184"/>
      <c r="J1" s="184"/>
      <c r="K1" s="184"/>
      <c r="L1" s="184"/>
    </row>
    <row r="2" spans="1:12" ht="15.75" customHeight="1">
      <c r="A2" s="184"/>
      <c r="B2" s="184"/>
      <c r="C2" s="184"/>
      <c r="D2" s="184"/>
      <c r="E2" s="184"/>
      <c r="F2" s="184"/>
      <c r="G2" s="184"/>
      <c r="H2" s="184"/>
      <c r="I2" s="184"/>
      <c r="J2" s="184"/>
      <c r="K2" s="184"/>
      <c r="L2" s="184"/>
    </row>
    <row r="3" spans="1:12" ht="15.75" customHeight="1">
      <c r="A3" s="184"/>
      <c r="B3" s="184"/>
      <c r="C3" s="184"/>
      <c r="D3" s="184"/>
      <c r="E3" s="184"/>
      <c r="F3" s="184"/>
      <c r="G3" s="184"/>
      <c r="H3" s="184"/>
      <c r="I3" s="184"/>
      <c r="J3" s="184"/>
      <c r="K3" s="184"/>
      <c r="L3" s="184"/>
    </row>
    <row r="4" spans="1:12" ht="13.5" customHeight="1">
      <c r="B4" s="4"/>
      <c r="D4" s="4"/>
      <c r="E4"/>
      <c r="F4"/>
      <c r="G4"/>
    </row>
    <row r="5" spans="1:12" ht="17.25" customHeight="1">
      <c r="A5" s="185" t="s">
        <v>8</v>
      </c>
      <c r="B5" s="18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03" t="s">
        <v>0</v>
      </c>
      <c r="B9" s="104" t="s">
        <v>4</v>
      </c>
      <c r="C9" s="105" t="s">
        <v>1</v>
      </c>
      <c r="D9" s="104" t="s">
        <v>6</v>
      </c>
      <c r="E9" s="104" t="s">
        <v>7</v>
      </c>
      <c r="F9" s="104" t="s">
        <v>2</v>
      </c>
      <c r="G9" s="264" t="s">
        <v>3</v>
      </c>
      <c r="H9" s="264"/>
      <c r="I9" s="264"/>
      <c r="J9" s="264"/>
      <c r="K9" s="264"/>
      <c r="L9" s="265"/>
    </row>
    <row r="10" spans="1:12" s="2" customFormat="1" ht="20.100000000000001" customHeight="1">
      <c r="A10" s="193" t="s">
        <v>11</v>
      </c>
      <c r="B10" s="279" t="s">
        <v>103</v>
      </c>
      <c r="C10" s="58" t="s">
        <v>47</v>
      </c>
      <c r="D10" s="82">
        <f t="shared" ref="D10:D33" si="0">E10*0.65</f>
        <v>32.5</v>
      </c>
      <c r="E10" s="82">
        <v>50</v>
      </c>
      <c r="F10" s="57">
        <f>(B6*D10)+(B7*E10)</f>
        <v>0</v>
      </c>
      <c r="G10" s="282" t="s">
        <v>99</v>
      </c>
      <c r="H10" s="283"/>
      <c r="I10" s="283"/>
      <c r="J10" s="283"/>
      <c r="K10" s="283"/>
      <c r="L10" s="284"/>
    </row>
    <row r="11" spans="1:12" s="2" customFormat="1" ht="20.100000000000001" customHeight="1">
      <c r="A11" s="191"/>
      <c r="B11" s="280"/>
      <c r="C11" s="19" t="s">
        <v>55</v>
      </c>
      <c r="D11" s="21">
        <f t="shared" si="0"/>
        <v>13</v>
      </c>
      <c r="E11" s="21">
        <v>20</v>
      </c>
      <c r="F11" s="34">
        <f>(B6*D11)+(B7*E11)</f>
        <v>0</v>
      </c>
      <c r="G11" s="285"/>
      <c r="H11" s="200"/>
      <c r="I11" s="200"/>
      <c r="J11" s="200"/>
      <c r="K11" s="200"/>
      <c r="L11" s="201"/>
    </row>
    <row r="12" spans="1:12" s="2" customFormat="1" ht="20.100000000000001" customHeight="1">
      <c r="A12" s="191"/>
      <c r="B12" s="280"/>
      <c r="C12" s="19" t="s">
        <v>53</v>
      </c>
      <c r="D12" s="21">
        <f t="shared" si="0"/>
        <v>3.25</v>
      </c>
      <c r="E12" s="21">
        <v>5</v>
      </c>
      <c r="F12" s="34">
        <f>(B6*D12)+(B7*E12)</f>
        <v>0</v>
      </c>
      <c r="G12" s="285"/>
      <c r="H12" s="200"/>
      <c r="I12" s="200"/>
      <c r="J12" s="200"/>
      <c r="K12" s="200"/>
      <c r="L12" s="201"/>
    </row>
    <row r="13" spans="1:12" s="2" customFormat="1" ht="20.100000000000001" customHeight="1">
      <c r="A13" s="191"/>
      <c r="B13" s="280"/>
      <c r="C13" s="19" t="s">
        <v>100</v>
      </c>
      <c r="D13" s="21">
        <f t="shared" si="0"/>
        <v>3.25</v>
      </c>
      <c r="E13" s="21">
        <v>5</v>
      </c>
      <c r="F13" s="34">
        <f>(B6*D13)+(B7*E13)</f>
        <v>0</v>
      </c>
      <c r="G13" s="285"/>
      <c r="H13" s="200"/>
      <c r="I13" s="200"/>
      <c r="J13" s="200"/>
      <c r="K13" s="200"/>
      <c r="L13" s="201"/>
    </row>
    <row r="14" spans="1:12" s="2" customFormat="1" ht="20.100000000000001" customHeight="1">
      <c r="A14" s="191"/>
      <c r="B14" s="280"/>
      <c r="C14" s="19" t="s">
        <v>101</v>
      </c>
      <c r="D14" s="21">
        <f t="shared" si="0"/>
        <v>3.25</v>
      </c>
      <c r="E14" s="21">
        <v>5</v>
      </c>
      <c r="F14" s="34">
        <f>(B6*D14)+(B7*E14)</f>
        <v>0</v>
      </c>
      <c r="G14" s="285"/>
      <c r="H14" s="200"/>
      <c r="I14" s="200"/>
      <c r="J14" s="200"/>
      <c r="K14" s="200"/>
      <c r="L14" s="201"/>
    </row>
    <row r="15" spans="1:12" s="2" customFormat="1" ht="20.100000000000001" customHeight="1">
      <c r="A15" s="191"/>
      <c r="B15" s="280"/>
      <c r="C15" s="19" t="s">
        <v>57</v>
      </c>
      <c r="D15" s="21">
        <f t="shared" si="0"/>
        <v>3.25</v>
      </c>
      <c r="E15" s="21">
        <v>5</v>
      </c>
      <c r="F15" s="34">
        <f>(B6*D15)+(B7*E15)</f>
        <v>0</v>
      </c>
      <c r="G15" s="285"/>
      <c r="H15" s="200"/>
      <c r="I15" s="200"/>
      <c r="J15" s="200"/>
      <c r="K15" s="200"/>
      <c r="L15" s="201"/>
    </row>
    <row r="16" spans="1:12" s="2" customFormat="1" ht="20.100000000000001" customHeight="1">
      <c r="A16" s="191"/>
      <c r="B16" s="280"/>
      <c r="C16" s="19" t="s">
        <v>102</v>
      </c>
      <c r="D16" s="21">
        <f t="shared" si="0"/>
        <v>6.5</v>
      </c>
      <c r="E16" s="21">
        <v>10</v>
      </c>
      <c r="F16" s="34">
        <f>(B6*D16)+(B7*E16)</f>
        <v>0</v>
      </c>
      <c r="G16" s="285"/>
      <c r="H16" s="200"/>
      <c r="I16" s="200"/>
      <c r="J16" s="200"/>
      <c r="K16" s="200"/>
      <c r="L16" s="201"/>
    </row>
    <row r="17" spans="1:12" s="2" customFormat="1" ht="20.100000000000001" customHeight="1">
      <c r="A17" s="191"/>
      <c r="B17" s="281"/>
      <c r="C17" s="20" t="s">
        <v>52</v>
      </c>
      <c r="D17" s="17">
        <f t="shared" si="0"/>
        <v>1.3</v>
      </c>
      <c r="E17" s="17">
        <v>2</v>
      </c>
      <c r="F17" s="15">
        <f>(B6*D17)+(B7*E17)</f>
        <v>0</v>
      </c>
      <c r="G17" s="286"/>
      <c r="H17" s="202"/>
      <c r="I17" s="202"/>
      <c r="J17" s="202"/>
      <c r="K17" s="202"/>
      <c r="L17" s="203"/>
    </row>
    <row r="18" spans="1:12" s="2" customFormat="1" ht="20.100000000000001" customHeight="1">
      <c r="A18" s="191"/>
      <c r="B18" s="276" t="s">
        <v>104</v>
      </c>
      <c r="C18" s="132" t="s">
        <v>105</v>
      </c>
      <c r="D18" s="133">
        <f t="shared" si="0"/>
        <v>7.8000000000000007</v>
      </c>
      <c r="E18" s="134">
        <v>12</v>
      </c>
      <c r="F18" s="66">
        <f t="shared" ref="F18:F40" si="1">($B$6*D18)+($B$7*E18)</f>
        <v>0</v>
      </c>
      <c r="G18" s="277" t="s">
        <v>106</v>
      </c>
      <c r="H18" s="277"/>
      <c r="I18" s="277"/>
      <c r="J18" s="277"/>
      <c r="K18" s="277"/>
      <c r="L18" s="278"/>
    </row>
    <row r="19" spans="1:12" s="2" customFormat="1" ht="20.100000000000001" customHeight="1">
      <c r="A19" s="191"/>
      <c r="B19" s="276"/>
      <c r="C19" s="135" t="s">
        <v>107</v>
      </c>
      <c r="D19" s="148">
        <f t="shared" si="0"/>
        <v>7.8000000000000007</v>
      </c>
      <c r="E19" s="136">
        <v>12</v>
      </c>
      <c r="F19" s="95">
        <f t="shared" si="1"/>
        <v>0</v>
      </c>
      <c r="G19" s="277"/>
      <c r="H19" s="277"/>
      <c r="I19" s="277"/>
      <c r="J19" s="277"/>
      <c r="K19" s="277"/>
      <c r="L19" s="278"/>
    </row>
    <row r="20" spans="1:12" s="2" customFormat="1" ht="20.100000000000001" customHeight="1">
      <c r="A20" s="191"/>
      <c r="B20" s="276"/>
      <c r="C20" s="135" t="s">
        <v>108</v>
      </c>
      <c r="D20" s="148">
        <f t="shared" si="0"/>
        <v>3.25</v>
      </c>
      <c r="E20" s="136">
        <v>5</v>
      </c>
      <c r="F20" s="95">
        <f t="shared" si="1"/>
        <v>0</v>
      </c>
      <c r="G20" s="277"/>
      <c r="H20" s="277"/>
      <c r="I20" s="277"/>
      <c r="J20" s="277"/>
      <c r="K20" s="277"/>
      <c r="L20" s="278"/>
    </row>
    <row r="21" spans="1:12" s="2" customFormat="1" ht="20.100000000000001" customHeight="1">
      <c r="A21" s="191"/>
      <c r="B21" s="276"/>
      <c r="C21" s="135" t="s">
        <v>109</v>
      </c>
      <c r="D21" s="148">
        <f t="shared" si="0"/>
        <v>1.3</v>
      </c>
      <c r="E21" s="136">
        <v>2</v>
      </c>
      <c r="F21" s="95">
        <f t="shared" si="1"/>
        <v>0</v>
      </c>
      <c r="G21" s="277"/>
      <c r="H21" s="277"/>
      <c r="I21" s="277"/>
      <c r="J21" s="277"/>
      <c r="K21" s="277"/>
      <c r="L21" s="278"/>
    </row>
    <row r="22" spans="1:12" s="2" customFormat="1" ht="20.100000000000001" customHeight="1">
      <c r="A22" s="191"/>
      <c r="B22" s="276"/>
      <c r="C22" s="135" t="s">
        <v>110</v>
      </c>
      <c r="D22" s="148">
        <f t="shared" si="0"/>
        <v>1.3</v>
      </c>
      <c r="E22" s="136">
        <v>2</v>
      </c>
      <c r="F22" s="95">
        <f t="shared" si="1"/>
        <v>0</v>
      </c>
      <c r="G22" s="277"/>
      <c r="H22" s="277"/>
      <c r="I22" s="277"/>
      <c r="J22" s="277"/>
      <c r="K22" s="277"/>
      <c r="L22" s="278"/>
    </row>
    <row r="23" spans="1:12" s="2" customFormat="1" ht="20.100000000000001" customHeight="1">
      <c r="A23" s="191"/>
      <c r="B23" s="276"/>
      <c r="C23" s="135" t="s">
        <v>111</v>
      </c>
      <c r="D23" s="148">
        <f t="shared" si="0"/>
        <v>0.65</v>
      </c>
      <c r="E23" s="136">
        <v>1</v>
      </c>
      <c r="F23" s="95">
        <f t="shared" si="1"/>
        <v>0</v>
      </c>
      <c r="G23" s="277"/>
      <c r="H23" s="277"/>
      <c r="I23" s="277"/>
      <c r="J23" s="277"/>
      <c r="K23" s="277"/>
      <c r="L23" s="278"/>
    </row>
    <row r="24" spans="1:12" s="2" customFormat="1" ht="20.100000000000001" customHeight="1">
      <c r="A24" s="191"/>
      <c r="B24" s="276"/>
      <c r="C24" s="54" t="s">
        <v>42</v>
      </c>
      <c r="D24" s="148">
        <f t="shared" si="0"/>
        <v>0.65</v>
      </c>
      <c r="E24" s="53">
        <v>1</v>
      </c>
      <c r="F24" s="95">
        <f t="shared" si="1"/>
        <v>0</v>
      </c>
      <c r="G24" s="277"/>
      <c r="H24" s="277"/>
      <c r="I24" s="277"/>
      <c r="J24" s="277"/>
      <c r="K24" s="277"/>
      <c r="L24" s="278"/>
    </row>
    <row r="25" spans="1:12" s="2" customFormat="1" ht="20.100000000000001" customHeight="1">
      <c r="A25" s="191"/>
      <c r="B25" s="276"/>
      <c r="C25" s="60" t="s">
        <v>44</v>
      </c>
      <c r="D25" s="137">
        <f t="shared" si="0"/>
        <v>0.65</v>
      </c>
      <c r="E25" s="55">
        <v>1</v>
      </c>
      <c r="F25" s="122">
        <f t="shared" si="1"/>
        <v>0</v>
      </c>
      <c r="G25" s="277"/>
      <c r="H25" s="277"/>
      <c r="I25" s="277"/>
      <c r="J25" s="277"/>
      <c r="K25" s="277"/>
      <c r="L25" s="278"/>
    </row>
    <row r="26" spans="1:12" s="2" customFormat="1" ht="20.100000000000001" customHeight="1">
      <c r="A26" s="191"/>
      <c r="B26" s="266" t="s">
        <v>112</v>
      </c>
      <c r="C26" s="138" t="s">
        <v>113</v>
      </c>
      <c r="D26" s="38">
        <f t="shared" si="0"/>
        <v>1.3</v>
      </c>
      <c r="E26" s="16">
        <v>2</v>
      </c>
      <c r="F26" s="16">
        <f t="shared" si="1"/>
        <v>0</v>
      </c>
      <c r="G26" s="267" t="s">
        <v>114</v>
      </c>
      <c r="H26" s="268"/>
      <c r="I26" s="268"/>
      <c r="J26" s="268"/>
      <c r="K26" s="268"/>
      <c r="L26" s="269"/>
    </row>
    <row r="27" spans="1:12" s="2" customFormat="1" ht="20.100000000000001" customHeight="1">
      <c r="A27" s="191"/>
      <c r="B27" s="266"/>
      <c r="C27" s="141" t="s">
        <v>115</v>
      </c>
      <c r="D27" s="34">
        <f t="shared" si="0"/>
        <v>13</v>
      </c>
      <c r="E27" s="21">
        <v>20</v>
      </c>
      <c r="F27" s="21">
        <f t="shared" si="1"/>
        <v>0</v>
      </c>
      <c r="G27" s="270"/>
      <c r="H27" s="271"/>
      <c r="I27" s="271"/>
      <c r="J27" s="271"/>
      <c r="K27" s="271"/>
      <c r="L27" s="272"/>
    </row>
    <row r="28" spans="1:12" s="2" customFormat="1" ht="20.100000000000001" customHeight="1">
      <c r="A28" s="191"/>
      <c r="B28" s="266"/>
      <c r="C28" s="139" t="s">
        <v>41</v>
      </c>
      <c r="D28" s="34">
        <f t="shared" si="0"/>
        <v>3.25</v>
      </c>
      <c r="E28" s="21">
        <v>5</v>
      </c>
      <c r="F28" s="21">
        <f t="shared" si="1"/>
        <v>0</v>
      </c>
      <c r="G28" s="270"/>
      <c r="H28" s="271"/>
      <c r="I28" s="271"/>
      <c r="J28" s="271"/>
      <c r="K28" s="271"/>
      <c r="L28" s="272"/>
    </row>
    <row r="29" spans="1:12" s="2" customFormat="1" ht="20.100000000000001" customHeight="1">
      <c r="A29" s="191"/>
      <c r="B29" s="266"/>
      <c r="C29" s="139" t="s">
        <v>116</v>
      </c>
      <c r="D29" s="34">
        <f t="shared" si="0"/>
        <v>1.9500000000000002</v>
      </c>
      <c r="E29" s="21">
        <v>3</v>
      </c>
      <c r="F29" s="21">
        <f t="shared" si="1"/>
        <v>0</v>
      </c>
      <c r="G29" s="270"/>
      <c r="H29" s="271"/>
      <c r="I29" s="271"/>
      <c r="J29" s="271"/>
      <c r="K29" s="271"/>
      <c r="L29" s="272"/>
    </row>
    <row r="30" spans="1:12" ht="20.100000000000001" customHeight="1">
      <c r="A30" s="191"/>
      <c r="B30" s="266"/>
      <c r="C30" s="139" t="s">
        <v>117</v>
      </c>
      <c r="D30" s="34">
        <f t="shared" si="0"/>
        <v>1.3</v>
      </c>
      <c r="E30" s="21">
        <v>2</v>
      </c>
      <c r="F30" s="21">
        <f t="shared" si="1"/>
        <v>0</v>
      </c>
      <c r="G30" s="270"/>
      <c r="H30" s="271"/>
      <c r="I30" s="271"/>
      <c r="J30" s="271"/>
      <c r="K30" s="271"/>
      <c r="L30" s="272"/>
    </row>
    <row r="31" spans="1:12" s="2" customFormat="1" ht="20.100000000000001" customHeight="1">
      <c r="A31" s="191"/>
      <c r="B31" s="266"/>
      <c r="C31" s="139" t="s">
        <v>31</v>
      </c>
      <c r="D31" s="34">
        <f t="shared" si="0"/>
        <v>1.3</v>
      </c>
      <c r="E31" s="21">
        <v>2</v>
      </c>
      <c r="F31" s="21">
        <f t="shared" si="1"/>
        <v>0</v>
      </c>
      <c r="G31" s="270"/>
      <c r="H31" s="271"/>
      <c r="I31" s="271"/>
      <c r="J31" s="271"/>
      <c r="K31" s="271"/>
      <c r="L31" s="272"/>
    </row>
    <row r="32" spans="1:12" ht="20.100000000000001" customHeight="1">
      <c r="A32" s="191"/>
      <c r="B32" s="266"/>
      <c r="C32" s="139" t="s">
        <v>22</v>
      </c>
      <c r="D32" s="34">
        <f t="shared" si="0"/>
        <v>0.65</v>
      </c>
      <c r="E32" s="21">
        <v>1</v>
      </c>
      <c r="F32" s="21">
        <f t="shared" si="1"/>
        <v>0</v>
      </c>
      <c r="G32" s="270"/>
      <c r="H32" s="271"/>
      <c r="I32" s="271"/>
      <c r="J32" s="271"/>
      <c r="K32" s="271"/>
      <c r="L32" s="272"/>
    </row>
    <row r="33" spans="1:12" ht="20.100000000000001" customHeight="1">
      <c r="A33" s="191"/>
      <c r="B33" s="266"/>
      <c r="C33" s="140" t="s">
        <v>23</v>
      </c>
      <c r="D33" s="15">
        <f t="shared" si="0"/>
        <v>0.13</v>
      </c>
      <c r="E33" s="17">
        <v>0.2</v>
      </c>
      <c r="F33" s="17">
        <f t="shared" si="1"/>
        <v>0</v>
      </c>
      <c r="G33" s="273"/>
      <c r="H33" s="274"/>
      <c r="I33" s="274"/>
      <c r="J33" s="274"/>
      <c r="K33" s="274"/>
      <c r="L33" s="275"/>
    </row>
    <row r="34" spans="1:12" ht="39.950000000000003" customHeight="1">
      <c r="A34" s="194"/>
      <c r="B34" s="56" t="s">
        <v>25</v>
      </c>
      <c r="C34" s="22" t="s">
        <v>26</v>
      </c>
      <c r="D34" s="23">
        <v>14</v>
      </c>
      <c r="E34" s="24">
        <v>20</v>
      </c>
      <c r="F34" s="25">
        <f t="shared" si="1"/>
        <v>0</v>
      </c>
      <c r="G34" s="228" t="s">
        <v>46</v>
      </c>
      <c r="H34" s="229"/>
      <c r="I34" s="229"/>
      <c r="J34" s="229"/>
      <c r="K34" s="229"/>
      <c r="L34" s="230"/>
    </row>
    <row r="35" spans="1:12" ht="23.25" customHeight="1">
      <c r="A35" s="191" t="s">
        <v>12</v>
      </c>
      <c r="B35" s="287" t="s">
        <v>118</v>
      </c>
      <c r="C35" s="18" t="s">
        <v>47</v>
      </c>
      <c r="D35" s="50">
        <f t="shared" ref="D35:D39" si="2">E35*0.65</f>
        <v>13</v>
      </c>
      <c r="E35" s="38">
        <v>20</v>
      </c>
      <c r="F35" s="50">
        <f t="shared" si="1"/>
        <v>0</v>
      </c>
      <c r="G35" s="289" t="s">
        <v>119</v>
      </c>
      <c r="H35" s="289"/>
      <c r="I35" s="289"/>
      <c r="J35" s="289"/>
      <c r="K35" s="289"/>
      <c r="L35" s="290"/>
    </row>
    <row r="36" spans="1:12" s="2" customFormat="1" ht="23.25" customHeight="1">
      <c r="A36" s="191"/>
      <c r="B36" s="251"/>
      <c r="C36" s="19" t="s">
        <v>120</v>
      </c>
      <c r="D36" s="94">
        <f t="shared" si="2"/>
        <v>6.5</v>
      </c>
      <c r="E36" s="34">
        <v>10</v>
      </c>
      <c r="F36" s="94">
        <f t="shared" si="1"/>
        <v>0</v>
      </c>
      <c r="G36" s="255"/>
      <c r="H36" s="255"/>
      <c r="I36" s="255"/>
      <c r="J36" s="255"/>
      <c r="K36" s="255"/>
      <c r="L36" s="256"/>
    </row>
    <row r="37" spans="1:12" s="2" customFormat="1" ht="23.25" customHeight="1">
      <c r="A37" s="191"/>
      <c r="B37" s="251"/>
      <c r="C37" s="19" t="s">
        <v>22</v>
      </c>
      <c r="D37" s="94">
        <f t="shared" si="2"/>
        <v>0.32500000000000001</v>
      </c>
      <c r="E37" s="34">
        <v>0.5</v>
      </c>
      <c r="F37" s="94">
        <f t="shared" si="1"/>
        <v>0</v>
      </c>
      <c r="G37" s="255"/>
      <c r="H37" s="255"/>
      <c r="I37" s="255"/>
      <c r="J37" s="255"/>
      <c r="K37" s="255"/>
      <c r="L37" s="256"/>
    </row>
    <row r="38" spans="1:12" s="2" customFormat="1" ht="23.25" customHeight="1">
      <c r="A38" s="191"/>
      <c r="B38" s="288"/>
      <c r="C38" s="20" t="s">
        <v>23</v>
      </c>
      <c r="D38" s="43">
        <f t="shared" si="2"/>
        <v>6.5000000000000002E-2</v>
      </c>
      <c r="E38" s="15">
        <v>0.1</v>
      </c>
      <c r="F38" s="43">
        <f t="shared" si="1"/>
        <v>0</v>
      </c>
      <c r="G38" s="291"/>
      <c r="H38" s="291"/>
      <c r="I38" s="291"/>
      <c r="J38" s="291"/>
      <c r="K38" s="291"/>
      <c r="L38" s="292"/>
    </row>
    <row r="39" spans="1:12" s="2" customFormat="1" ht="20.100000000000001" customHeight="1">
      <c r="A39" s="191"/>
      <c r="B39" s="145" t="s">
        <v>121</v>
      </c>
      <c r="C39" s="146" t="s">
        <v>122</v>
      </c>
      <c r="D39" s="33">
        <f t="shared" si="2"/>
        <v>32.5</v>
      </c>
      <c r="E39" s="147">
        <v>50</v>
      </c>
      <c r="F39" s="25">
        <f t="shared" si="1"/>
        <v>0</v>
      </c>
      <c r="G39" s="293"/>
      <c r="H39" s="294"/>
      <c r="I39" s="294"/>
      <c r="J39" s="294"/>
      <c r="K39" s="294"/>
      <c r="L39" s="295"/>
    </row>
    <row r="40" spans="1:12" s="2" customFormat="1" ht="20.100000000000001" customHeight="1">
      <c r="A40" s="191"/>
      <c r="B40" s="296" t="s">
        <v>125</v>
      </c>
      <c r="C40" s="142" t="s">
        <v>123</v>
      </c>
      <c r="D40" s="143">
        <f t="shared" ref="D40:D45" si="3">0.65*E40</f>
        <v>19.5</v>
      </c>
      <c r="E40" s="117">
        <v>30</v>
      </c>
      <c r="F40" s="34">
        <f t="shared" si="1"/>
        <v>0</v>
      </c>
      <c r="G40" s="270" t="s">
        <v>124</v>
      </c>
      <c r="H40" s="271"/>
      <c r="I40" s="271"/>
      <c r="J40" s="271"/>
      <c r="K40" s="271"/>
      <c r="L40" s="272"/>
    </row>
    <row r="41" spans="1:12" s="2" customFormat="1" ht="20.100000000000001" customHeight="1">
      <c r="A41" s="191"/>
      <c r="B41" s="297"/>
      <c r="C41" s="142" t="s">
        <v>51</v>
      </c>
      <c r="D41" s="143">
        <f t="shared" si="3"/>
        <v>1.3</v>
      </c>
      <c r="E41" s="117">
        <v>2</v>
      </c>
      <c r="F41" s="34">
        <f>($B$6*D41)+($B$7*E41)</f>
        <v>0</v>
      </c>
      <c r="G41" s="270"/>
      <c r="H41" s="271"/>
      <c r="I41" s="271"/>
      <c r="J41" s="271"/>
      <c r="K41" s="271"/>
      <c r="L41" s="272"/>
    </row>
    <row r="42" spans="1:12" s="2" customFormat="1" ht="20.100000000000001" customHeight="1">
      <c r="A42" s="191"/>
      <c r="B42" s="297"/>
      <c r="C42" s="65" t="s">
        <v>40</v>
      </c>
      <c r="D42" s="143">
        <f t="shared" si="3"/>
        <v>0.65</v>
      </c>
      <c r="E42" s="63">
        <v>1</v>
      </c>
      <c r="F42" s="34">
        <f>($B$6*D42)+($B$7*E42)</f>
        <v>0</v>
      </c>
      <c r="G42" s="270"/>
      <c r="H42" s="271"/>
      <c r="I42" s="271"/>
      <c r="J42" s="271"/>
      <c r="K42" s="271"/>
      <c r="L42" s="272"/>
    </row>
    <row r="43" spans="1:12" s="2" customFormat="1" ht="20.100000000000001" customHeight="1">
      <c r="A43" s="191"/>
      <c r="B43" s="297"/>
      <c r="C43" s="65" t="s">
        <v>50</v>
      </c>
      <c r="D43" s="143">
        <f t="shared" si="3"/>
        <v>0.32500000000000001</v>
      </c>
      <c r="E43" s="63">
        <v>0.5</v>
      </c>
      <c r="F43" s="34">
        <f>($B$6*D43)+($B$7*E43)</f>
        <v>0</v>
      </c>
      <c r="G43" s="270"/>
      <c r="H43" s="271"/>
      <c r="I43" s="271"/>
      <c r="J43" s="271"/>
      <c r="K43" s="271"/>
      <c r="L43" s="272"/>
    </row>
    <row r="44" spans="1:12" s="2" customFormat="1" ht="20.100000000000001" customHeight="1">
      <c r="A44" s="191"/>
      <c r="B44" s="297"/>
      <c r="C44" s="65" t="s">
        <v>42</v>
      </c>
      <c r="D44" s="143">
        <f t="shared" si="3"/>
        <v>0.65</v>
      </c>
      <c r="E44" s="63">
        <v>1</v>
      </c>
      <c r="F44" s="34">
        <f t="shared" ref="F44" si="4">($B$6*D44)+($B$7*E44)</f>
        <v>0</v>
      </c>
      <c r="G44" s="270"/>
      <c r="H44" s="271"/>
      <c r="I44" s="271"/>
      <c r="J44" s="271"/>
      <c r="K44" s="271"/>
      <c r="L44" s="272"/>
    </row>
    <row r="45" spans="1:12" s="2" customFormat="1" ht="20.100000000000001" customHeight="1">
      <c r="A45" s="191"/>
      <c r="B45" s="298"/>
      <c r="C45" s="64" t="s">
        <v>44</v>
      </c>
      <c r="D45" s="144">
        <f t="shared" si="3"/>
        <v>0.32500000000000001</v>
      </c>
      <c r="E45" s="129">
        <v>0.5</v>
      </c>
      <c r="F45" s="15">
        <f>($B$6*D45)+($B$7*E45)</f>
        <v>0</v>
      </c>
      <c r="G45" s="273"/>
      <c r="H45" s="274"/>
      <c r="I45" s="274"/>
      <c r="J45" s="274"/>
      <c r="K45" s="274"/>
      <c r="L45" s="275"/>
    </row>
    <row r="46" spans="1:12" s="2" customFormat="1" ht="20.100000000000001" customHeight="1" thickBot="1">
      <c r="A46" s="192"/>
      <c r="B46" s="73" t="s">
        <v>86</v>
      </c>
      <c r="C46" s="29" t="s">
        <v>27</v>
      </c>
      <c r="D46" s="30">
        <f t="shared" ref="D46" si="5">E46*0.65</f>
        <v>130</v>
      </c>
      <c r="E46" s="31">
        <v>200</v>
      </c>
      <c r="F46" s="28">
        <f t="shared" ref="F46" si="6">($B$6*D46)+($B$7*E46)</f>
        <v>0</v>
      </c>
      <c r="G46" s="207"/>
      <c r="H46" s="208"/>
      <c r="I46" s="208"/>
      <c r="J46" s="208"/>
      <c r="K46" s="208"/>
      <c r="L46" s="209"/>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8">
    <mergeCell ref="G46:L46"/>
    <mergeCell ref="A35:A46"/>
    <mergeCell ref="B35:B38"/>
    <mergeCell ref="G35:L38"/>
    <mergeCell ref="G39:L39"/>
    <mergeCell ref="B40:B45"/>
    <mergeCell ref="G40:L45"/>
    <mergeCell ref="A1:L3"/>
    <mergeCell ref="A5:B5"/>
    <mergeCell ref="G9:L9"/>
    <mergeCell ref="B26:B33"/>
    <mergeCell ref="G26:L33"/>
    <mergeCell ref="B18:B25"/>
    <mergeCell ref="G18:L25"/>
    <mergeCell ref="A10:A34"/>
    <mergeCell ref="B10:B17"/>
    <mergeCell ref="G10:L17"/>
    <mergeCell ref="G34:L34"/>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5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3" t="s">
        <v>70</v>
      </c>
      <c r="B1" s="184"/>
      <c r="C1" s="184"/>
      <c r="D1" s="184"/>
      <c r="E1" s="184"/>
      <c r="F1" s="184"/>
      <c r="G1" s="184"/>
      <c r="H1" s="184"/>
      <c r="I1" s="184"/>
      <c r="J1" s="184"/>
      <c r="K1" s="184"/>
      <c r="L1" s="184"/>
    </row>
    <row r="2" spans="1:12" ht="15.75" customHeight="1">
      <c r="A2" s="184"/>
      <c r="B2" s="184"/>
      <c r="C2" s="184"/>
      <c r="D2" s="184"/>
      <c r="E2" s="184"/>
      <c r="F2" s="184"/>
      <c r="G2" s="184"/>
      <c r="H2" s="184"/>
      <c r="I2" s="184"/>
      <c r="J2" s="184"/>
      <c r="K2" s="184"/>
      <c r="L2" s="184"/>
    </row>
    <row r="3" spans="1:12" ht="15.75" customHeight="1">
      <c r="A3" s="184"/>
      <c r="B3" s="184"/>
      <c r="C3" s="184"/>
      <c r="D3" s="184"/>
      <c r="E3" s="184"/>
      <c r="F3" s="184"/>
      <c r="G3" s="184"/>
      <c r="H3" s="184"/>
      <c r="I3" s="184"/>
      <c r="J3" s="184"/>
      <c r="K3" s="184"/>
      <c r="L3" s="184"/>
    </row>
    <row r="4" spans="1:12" ht="13.5" customHeight="1">
      <c r="B4" s="4"/>
      <c r="D4" s="4"/>
      <c r="E4"/>
      <c r="F4"/>
      <c r="G4"/>
    </row>
    <row r="5" spans="1:12" ht="17.25" customHeight="1">
      <c r="A5" s="185" t="s">
        <v>8</v>
      </c>
      <c r="B5" s="18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193" t="s">
        <v>11</v>
      </c>
      <c r="B10" s="299" t="s">
        <v>126</v>
      </c>
      <c r="C10" s="158" t="s">
        <v>127</v>
      </c>
      <c r="D10" s="76">
        <f t="shared" ref="D10:D36" si="0">E10*0.65</f>
        <v>33.800000000000004</v>
      </c>
      <c r="E10" s="77">
        <v>52</v>
      </c>
      <c r="F10" s="57">
        <f t="shared" ref="F10:F58" si="1">($B$6*D10)+($B$7*E10)</f>
        <v>0</v>
      </c>
      <c r="G10" s="233" t="s">
        <v>45</v>
      </c>
      <c r="H10" s="234"/>
      <c r="I10" s="234"/>
      <c r="J10" s="234"/>
      <c r="K10" s="234"/>
      <c r="L10" s="235"/>
    </row>
    <row r="11" spans="1:12" s="2" customFormat="1" ht="20.100000000000001" customHeight="1">
      <c r="A11" s="191"/>
      <c r="B11" s="300"/>
      <c r="C11" s="64" t="s">
        <v>128</v>
      </c>
      <c r="D11" s="35">
        <f t="shared" si="0"/>
        <v>1.9500000000000002</v>
      </c>
      <c r="E11" s="14">
        <v>3</v>
      </c>
      <c r="F11" s="15">
        <f t="shared" si="1"/>
        <v>0</v>
      </c>
      <c r="G11" s="219"/>
      <c r="H11" s="220"/>
      <c r="I11" s="220"/>
      <c r="J11" s="220"/>
      <c r="K11" s="220"/>
      <c r="L11" s="221"/>
    </row>
    <row r="12" spans="1:12" s="2" customFormat="1" ht="20.100000000000001" customHeight="1">
      <c r="A12" s="191"/>
      <c r="B12" s="266" t="s">
        <v>129</v>
      </c>
      <c r="C12" s="149" t="s">
        <v>130</v>
      </c>
      <c r="D12" s="50">
        <f t="shared" si="0"/>
        <v>6.5</v>
      </c>
      <c r="E12" s="38">
        <v>10</v>
      </c>
      <c r="F12" s="50">
        <f t="shared" si="1"/>
        <v>0</v>
      </c>
      <c r="G12" s="238" t="s">
        <v>131</v>
      </c>
      <c r="H12" s="238"/>
      <c r="I12" s="238"/>
      <c r="J12" s="238"/>
      <c r="K12" s="238"/>
      <c r="L12" s="239"/>
    </row>
    <row r="13" spans="1:12" s="2" customFormat="1" ht="20.100000000000001" customHeight="1">
      <c r="A13" s="191"/>
      <c r="B13" s="266"/>
      <c r="C13" s="51" t="s">
        <v>132</v>
      </c>
      <c r="D13" s="94">
        <f t="shared" si="0"/>
        <v>1.9500000000000002</v>
      </c>
      <c r="E13" s="34">
        <v>3</v>
      </c>
      <c r="F13" s="94">
        <f t="shared" si="1"/>
        <v>0</v>
      </c>
      <c r="G13" s="238"/>
      <c r="H13" s="238"/>
      <c r="I13" s="238"/>
      <c r="J13" s="238"/>
      <c r="K13" s="238"/>
      <c r="L13" s="239"/>
    </row>
    <row r="14" spans="1:12" s="2" customFormat="1" ht="20.100000000000001" customHeight="1">
      <c r="A14" s="191"/>
      <c r="B14" s="266"/>
      <c r="C14" s="51" t="s">
        <v>18</v>
      </c>
      <c r="D14" s="94">
        <f t="shared" si="0"/>
        <v>1.3</v>
      </c>
      <c r="E14" s="34">
        <v>2</v>
      </c>
      <c r="F14" s="94">
        <f t="shared" si="1"/>
        <v>0</v>
      </c>
      <c r="G14" s="238"/>
      <c r="H14" s="238"/>
      <c r="I14" s="238"/>
      <c r="J14" s="238"/>
      <c r="K14" s="238"/>
      <c r="L14" s="239"/>
    </row>
    <row r="15" spans="1:12" s="2" customFormat="1" ht="20.100000000000001" customHeight="1">
      <c r="A15" s="191"/>
      <c r="B15" s="266"/>
      <c r="C15" s="51" t="s">
        <v>19</v>
      </c>
      <c r="D15" s="94">
        <f t="shared" si="0"/>
        <v>0.13</v>
      </c>
      <c r="E15" s="34">
        <v>0.2</v>
      </c>
      <c r="F15" s="94">
        <f t="shared" si="1"/>
        <v>0</v>
      </c>
      <c r="G15" s="238"/>
      <c r="H15" s="238"/>
      <c r="I15" s="238"/>
      <c r="J15" s="238"/>
      <c r="K15" s="238"/>
      <c r="L15" s="239"/>
    </row>
    <row r="16" spans="1:12" s="2" customFormat="1" ht="20.100000000000001" customHeight="1">
      <c r="A16" s="191"/>
      <c r="B16" s="266"/>
      <c r="C16" s="51" t="s">
        <v>16</v>
      </c>
      <c r="D16" s="94">
        <f t="shared" si="0"/>
        <v>0.32500000000000001</v>
      </c>
      <c r="E16" s="34">
        <v>0.5</v>
      </c>
      <c r="F16" s="94">
        <f t="shared" si="1"/>
        <v>0</v>
      </c>
      <c r="G16" s="238"/>
      <c r="H16" s="238"/>
      <c r="I16" s="238"/>
      <c r="J16" s="238"/>
      <c r="K16" s="238"/>
      <c r="L16" s="239"/>
    </row>
    <row r="17" spans="1:12" s="2" customFormat="1" ht="20.100000000000001" customHeight="1">
      <c r="A17" s="191"/>
      <c r="B17" s="266"/>
      <c r="C17" s="19" t="s">
        <v>133</v>
      </c>
      <c r="D17" s="94">
        <f t="shared" si="0"/>
        <v>0.65</v>
      </c>
      <c r="E17" s="34">
        <v>1</v>
      </c>
      <c r="F17" s="94">
        <f t="shared" si="1"/>
        <v>0</v>
      </c>
      <c r="G17" s="238"/>
      <c r="H17" s="238"/>
      <c r="I17" s="238"/>
      <c r="J17" s="238"/>
      <c r="K17" s="238"/>
      <c r="L17" s="239"/>
    </row>
    <row r="18" spans="1:12" s="2" customFormat="1" ht="20.100000000000001" customHeight="1">
      <c r="A18" s="191"/>
      <c r="B18" s="266"/>
      <c r="C18" s="20" t="s">
        <v>134</v>
      </c>
      <c r="D18" s="43">
        <f t="shared" si="0"/>
        <v>0.65</v>
      </c>
      <c r="E18" s="15">
        <v>1</v>
      </c>
      <c r="F18" s="15">
        <f t="shared" si="1"/>
        <v>0</v>
      </c>
      <c r="G18" s="238"/>
      <c r="H18" s="238"/>
      <c r="I18" s="238"/>
      <c r="J18" s="238"/>
      <c r="K18" s="238"/>
      <c r="L18" s="239"/>
    </row>
    <row r="19" spans="1:12" s="2" customFormat="1" ht="20.100000000000001" customHeight="1">
      <c r="A19" s="191"/>
      <c r="B19" s="249" t="s">
        <v>144</v>
      </c>
      <c r="C19" s="67" t="s">
        <v>135</v>
      </c>
      <c r="D19" s="68">
        <f t="shared" si="0"/>
        <v>26</v>
      </c>
      <c r="E19" s="89">
        <v>40</v>
      </c>
      <c r="F19" s="44">
        <f t="shared" si="1"/>
        <v>0</v>
      </c>
      <c r="G19" s="306" t="s">
        <v>136</v>
      </c>
      <c r="H19" s="307"/>
      <c r="I19" s="307"/>
      <c r="J19" s="307"/>
      <c r="K19" s="307"/>
      <c r="L19" s="308"/>
    </row>
    <row r="20" spans="1:12" s="2" customFormat="1" ht="20.100000000000001" customHeight="1">
      <c r="A20" s="191"/>
      <c r="B20" s="304"/>
      <c r="C20" s="69" t="s">
        <v>17</v>
      </c>
      <c r="D20" s="70">
        <f t="shared" si="0"/>
        <v>6.5</v>
      </c>
      <c r="E20" s="90">
        <v>10</v>
      </c>
      <c r="F20" s="42">
        <f t="shared" si="1"/>
        <v>0</v>
      </c>
      <c r="G20" s="309"/>
      <c r="H20" s="310"/>
      <c r="I20" s="310"/>
      <c r="J20" s="310"/>
      <c r="K20" s="310"/>
      <c r="L20" s="311"/>
    </row>
    <row r="21" spans="1:12" s="2" customFormat="1" ht="20.100000000000001" customHeight="1">
      <c r="A21" s="191"/>
      <c r="B21" s="304"/>
      <c r="C21" s="69" t="s">
        <v>19</v>
      </c>
      <c r="D21" s="70">
        <f t="shared" si="0"/>
        <v>0.32500000000000001</v>
      </c>
      <c r="E21" s="90">
        <v>0.5</v>
      </c>
      <c r="F21" s="42">
        <f t="shared" si="1"/>
        <v>0</v>
      </c>
      <c r="G21" s="309"/>
      <c r="H21" s="310"/>
      <c r="I21" s="310"/>
      <c r="J21" s="310"/>
      <c r="K21" s="310"/>
      <c r="L21" s="311"/>
    </row>
    <row r="22" spans="1:12" s="2" customFormat="1" ht="20.100000000000001" customHeight="1">
      <c r="A22" s="191"/>
      <c r="B22" s="304"/>
      <c r="C22" s="69" t="s">
        <v>31</v>
      </c>
      <c r="D22" s="70">
        <f t="shared" si="0"/>
        <v>1.9500000000000002</v>
      </c>
      <c r="E22" s="90">
        <v>3</v>
      </c>
      <c r="F22" s="42">
        <f t="shared" si="1"/>
        <v>0</v>
      </c>
      <c r="G22" s="309"/>
      <c r="H22" s="310"/>
      <c r="I22" s="310"/>
      <c r="J22" s="310"/>
      <c r="K22" s="310"/>
      <c r="L22" s="311"/>
    </row>
    <row r="23" spans="1:12" s="2" customFormat="1" ht="20.100000000000001" customHeight="1">
      <c r="A23" s="191"/>
      <c r="B23" s="304"/>
      <c r="C23" s="69" t="s">
        <v>24</v>
      </c>
      <c r="D23" s="70">
        <f t="shared" si="0"/>
        <v>0.65</v>
      </c>
      <c r="E23" s="90">
        <v>1</v>
      </c>
      <c r="F23" s="42">
        <f t="shared" si="1"/>
        <v>0</v>
      </c>
      <c r="G23" s="309"/>
      <c r="H23" s="310"/>
      <c r="I23" s="310"/>
      <c r="J23" s="310"/>
      <c r="K23" s="310"/>
      <c r="L23" s="311"/>
    </row>
    <row r="24" spans="1:12" s="2" customFormat="1" ht="20.100000000000001" customHeight="1">
      <c r="A24" s="191"/>
      <c r="B24" s="304"/>
      <c r="C24" s="69" t="s">
        <v>35</v>
      </c>
      <c r="D24" s="70">
        <v>0</v>
      </c>
      <c r="E24" s="90">
        <v>0.2</v>
      </c>
      <c r="F24" s="42">
        <f t="shared" si="1"/>
        <v>0</v>
      </c>
      <c r="G24" s="309"/>
      <c r="H24" s="310"/>
      <c r="I24" s="310"/>
      <c r="J24" s="310"/>
      <c r="K24" s="310"/>
      <c r="L24" s="311"/>
    </row>
    <row r="25" spans="1:12" s="2" customFormat="1" ht="20.100000000000001" customHeight="1">
      <c r="A25" s="191"/>
      <c r="B25" s="305"/>
      <c r="C25" s="71" t="s">
        <v>20</v>
      </c>
      <c r="D25" s="72">
        <f t="shared" si="0"/>
        <v>1.3</v>
      </c>
      <c r="E25" s="91">
        <v>2</v>
      </c>
      <c r="F25" s="45">
        <f t="shared" si="1"/>
        <v>0</v>
      </c>
      <c r="G25" s="312"/>
      <c r="H25" s="313"/>
      <c r="I25" s="313"/>
      <c r="J25" s="313"/>
      <c r="K25" s="313"/>
      <c r="L25" s="314"/>
    </row>
    <row r="26" spans="1:12" s="2" customFormat="1" ht="20.100000000000001" customHeight="1">
      <c r="A26" s="191"/>
      <c r="B26" s="315" t="s">
        <v>194</v>
      </c>
      <c r="C26" s="132" t="s">
        <v>137</v>
      </c>
      <c r="D26" s="123">
        <f t="shared" si="0"/>
        <v>26</v>
      </c>
      <c r="E26" s="93">
        <v>40</v>
      </c>
      <c r="F26" s="150">
        <f t="shared" si="1"/>
        <v>0</v>
      </c>
      <c r="G26" s="318" t="s">
        <v>139</v>
      </c>
      <c r="H26" s="319"/>
      <c r="I26" s="319"/>
      <c r="J26" s="319"/>
      <c r="K26" s="319"/>
      <c r="L26" s="320"/>
    </row>
    <row r="27" spans="1:12" s="2" customFormat="1" ht="20.100000000000001" customHeight="1">
      <c r="A27" s="191"/>
      <c r="B27" s="316"/>
      <c r="C27" s="54" t="s">
        <v>108</v>
      </c>
      <c r="D27" s="115">
        <f t="shared" si="0"/>
        <v>3.25</v>
      </c>
      <c r="E27" s="53">
        <v>5</v>
      </c>
      <c r="F27" s="151">
        <f t="shared" si="1"/>
        <v>0</v>
      </c>
      <c r="G27" s="321"/>
      <c r="H27" s="322"/>
      <c r="I27" s="322"/>
      <c r="J27" s="322"/>
      <c r="K27" s="322"/>
      <c r="L27" s="323"/>
    </row>
    <row r="28" spans="1:12" s="2" customFormat="1" ht="20.100000000000001" customHeight="1">
      <c r="A28" s="191"/>
      <c r="B28" s="316"/>
      <c r="C28" s="54" t="s">
        <v>65</v>
      </c>
      <c r="D28" s="115">
        <f t="shared" si="0"/>
        <v>3.25</v>
      </c>
      <c r="E28" s="53">
        <v>5</v>
      </c>
      <c r="F28" s="151">
        <f t="shared" si="1"/>
        <v>0</v>
      </c>
      <c r="G28" s="321"/>
      <c r="H28" s="322"/>
      <c r="I28" s="322"/>
      <c r="J28" s="322"/>
      <c r="K28" s="322"/>
      <c r="L28" s="323"/>
    </row>
    <row r="29" spans="1:12" s="2" customFormat="1" ht="20.100000000000001" customHeight="1">
      <c r="A29" s="191"/>
      <c r="B29" s="316"/>
      <c r="C29" s="54" t="s">
        <v>138</v>
      </c>
      <c r="D29" s="115">
        <f t="shared" si="0"/>
        <v>1.9500000000000002</v>
      </c>
      <c r="E29" s="53">
        <v>3</v>
      </c>
      <c r="F29" s="151">
        <f t="shared" si="1"/>
        <v>0</v>
      </c>
      <c r="G29" s="321"/>
      <c r="H29" s="322"/>
      <c r="I29" s="322"/>
      <c r="J29" s="322"/>
      <c r="K29" s="322"/>
      <c r="L29" s="323"/>
    </row>
    <row r="30" spans="1:12" s="2" customFormat="1" ht="20.100000000000001" customHeight="1">
      <c r="A30" s="191"/>
      <c r="B30" s="317"/>
      <c r="C30" s="60" t="s">
        <v>66</v>
      </c>
      <c r="D30" s="128">
        <f t="shared" si="0"/>
        <v>0.65</v>
      </c>
      <c r="E30" s="55">
        <v>1</v>
      </c>
      <c r="F30" s="152">
        <f t="shared" si="1"/>
        <v>0</v>
      </c>
      <c r="G30" s="324"/>
      <c r="H30" s="325"/>
      <c r="I30" s="325"/>
      <c r="J30" s="325"/>
      <c r="K30" s="325"/>
      <c r="L30" s="326"/>
    </row>
    <row r="31" spans="1:12" s="2" customFormat="1" ht="20.100000000000001" customHeight="1">
      <c r="A31" s="191"/>
      <c r="B31" s="327" t="s">
        <v>143</v>
      </c>
      <c r="C31" s="153" t="s">
        <v>140</v>
      </c>
      <c r="D31" s="16">
        <f t="shared" si="0"/>
        <v>22.75</v>
      </c>
      <c r="E31" s="154">
        <v>35</v>
      </c>
      <c r="F31" s="120">
        <f t="shared" si="1"/>
        <v>0</v>
      </c>
      <c r="G31" s="189" t="s">
        <v>141</v>
      </c>
      <c r="H31" s="189"/>
      <c r="I31" s="189"/>
      <c r="J31" s="189"/>
      <c r="K31" s="189"/>
      <c r="L31" s="190"/>
    </row>
    <row r="32" spans="1:12" s="2" customFormat="1" ht="20.100000000000001" customHeight="1">
      <c r="A32" s="191"/>
      <c r="B32" s="328"/>
      <c r="C32" s="159" t="s">
        <v>142</v>
      </c>
      <c r="D32" s="21">
        <f t="shared" si="0"/>
        <v>3.25</v>
      </c>
      <c r="E32" s="160">
        <v>5</v>
      </c>
      <c r="F32" s="119">
        <f t="shared" si="1"/>
        <v>0</v>
      </c>
      <c r="G32" s="189"/>
      <c r="H32" s="189"/>
      <c r="I32" s="189"/>
      <c r="J32" s="189"/>
      <c r="K32" s="189"/>
      <c r="L32" s="190"/>
    </row>
    <row r="33" spans="1:12" s="2" customFormat="1" ht="20.100000000000001" customHeight="1">
      <c r="A33" s="191"/>
      <c r="B33" s="328"/>
      <c r="C33" s="159" t="s">
        <v>21</v>
      </c>
      <c r="D33" s="21">
        <f t="shared" si="0"/>
        <v>0.13</v>
      </c>
      <c r="E33" s="160">
        <v>0.2</v>
      </c>
      <c r="F33" s="119">
        <f t="shared" si="1"/>
        <v>0</v>
      </c>
      <c r="G33" s="189"/>
      <c r="H33" s="189"/>
      <c r="I33" s="189"/>
      <c r="J33" s="189"/>
      <c r="K33" s="189"/>
      <c r="L33" s="190"/>
    </row>
    <row r="34" spans="1:12" s="2" customFormat="1" ht="20.100000000000001" customHeight="1">
      <c r="A34" s="191"/>
      <c r="B34" s="328"/>
      <c r="C34" s="159" t="s">
        <v>49</v>
      </c>
      <c r="D34" s="21">
        <f t="shared" si="0"/>
        <v>0.32500000000000001</v>
      </c>
      <c r="E34" s="160">
        <v>0.5</v>
      </c>
      <c r="F34" s="119">
        <f t="shared" si="1"/>
        <v>0</v>
      </c>
      <c r="G34" s="189"/>
      <c r="H34" s="189"/>
      <c r="I34" s="189"/>
      <c r="J34" s="189"/>
      <c r="K34" s="189"/>
      <c r="L34" s="190"/>
    </row>
    <row r="35" spans="1:12" s="2" customFormat="1" ht="20.100000000000001" customHeight="1">
      <c r="A35" s="191"/>
      <c r="B35" s="328"/>
      <c r="C35" s="155" t="s">
        <v>20</v>
      </c>
      <c r="D35" s="21">
        <f t="shared" si="0"/>
        <v>0.65</v>
      </c>
      <c r="E35" s="160">
        <v>1</v>
      </c>
      <c r="F35" s="119">
        <f t="shared" si="1"/>
        <v>0</v>
      </c>
      <c r="G35" s="189"/>
      <c r="H35" s="189"/>
      <c r="I35" s="189"/>
      <c r="J35" s="189"/>
      <c r="K35" s="189"/>
      <c r="L35" s="190"/>
    </row>
    <row r="36" spans="1:12" s="2" customFormat="1" ht="20.100000000000001" customHeight="1">
      <c r="A36" s="191"/>
      <c r="B36" s="328"/>
      <c r="C36" s="156" t="s">
        <v>23</v>
      </c>
      <c r="D36" s="17">
        <f t="shared" si="0"/>
        <v>0.13</v>
      </c>
      <c r="E36" s="157">
        <v>0.2</v>
      </c>
      <c r="F36" s="35">
        <f t="shared" si="1"/>
        <v>0</v>
      </c>
      <c r="G36" s="189"/>
      <c r="H36" s="189"/>
      <c r="I36" s="189"/>
      <c r="J36" s="189"/>
      <c r="K36" s="189"/>
      <c r="L36" s="190"/>
    </row>
    <row r="37" spans="1:12" s="2" customFormat="1" ht="39.950000000000003" customHeight="1">
      <c r="A37" s="194"/>
      <c r="B37" s="56" t="s">
        <v>25</v>
      </c>
      <c r="C37" s="22" t="s">
        <v>26</v>
      </c>
      <c r="D37" s="23">
        <v>14</v>
      </c>
      <c r="E37" s="24">
        <v>20</v>
      </c>
      <c r="F37" s="25">
        <f t="shared" si="1"/>
        <v>0</v>
      </c>
      <c r="G37" s="228" t="s">
        <v>46</v>
      </c>
      <c r="H37" s="229"/>
      <c r="I37" s="229"/>
      <c r="J37" s="229"/>
      <c r="K37" s="229"/>
      <c r="L37" s="230"/>
    </row>
    <row r="38" spans="1:12" s="2" customFormat="1" ht="20.100000000000001" customHeight="1">
      <c r="A38" s="191" t="s">
        <v>58</v>
      </c>
      <c r="B38" s="287" t="s">
        <v>145</v>
      </c>
      <c r="C38" s="18" t="s">
        <v>146</v>
      </c>
      <c r="D38" s="50">
        <f t="shared" ref="D38:D58" si="2">E38*0.65</f>
        <v>13</v>
      </c>
      <c r="E38" s="38">
        <v>20</v>
      </c>
      <c r="F38" s="50">
        <f t="shared" si="1"/>
        <v>0</v>
      </c>
      <c r="G38" s="289" t="s">
        <v>147</v>
      </c>
      <c r="H38" s="329"/>
      <c r="I38" s="329"/>
      <c r="J38" s="329"/>
      <c r="K38" s="329"/>
      <c r="L38" s="330"/>
    </row>
    <row r="39" spans="1:12" s="2" customFormat="1" ht="20.100000000000001" customHeight="1">
      <c r="A39" s="191"/>
      <c r="B39" s="251"/>
      <c r="C39" s="19" t="s">
        <v>148</v>
      </c>
      <c r="D39" s="94">
        <f t="shared" si="2"/>
        <v>9.75</v>
      </c>
      <c r="E39" s="34">
        <v>15</v>
      </c>
      <c r="F39" s="94">
        <f t="shared" si="1"/>
        <v>0</v>
      </c>
      <c r="G39" s="331"/>
      <c r="H39" s="331"/>
      <c r="I39" s="331"/>
      <c r="J39" s="331"/>
      <c r="K39" s="331"/>
      <c r="L39" s="332"/>
    </row>
    <row r="40" spans="1:12" s="2" customFormat="1" ht="20.100000000000001" customHeight="1">
      <c r="A40" s="191"/>
      <c r="B40" s="251"/>
      <c r="C40" s="19" t="s">
        <v>149</v>
      </c>
      <c r="D40" s="94">
        <f t="shared" si="2"/>
        <v>1.9500000000000002</v>
      </c>
      <c r="E40" s="34">
        <v>3</v>
      </c>
      <c r="F40" s="94">
        <f t="shared" si="1"/>
        <v>0</v>
      </c>
      <c r="G40" s="331"/>
      <c r="H40" s="331"/>
      <c r="I40" s="331"/>
      <c r="J40" s="331"/>
      <c r="K40" s="331"/>
      <c r="L40" s="332"/>
    </row>
    <row r="41" spans="1:12" s="2" customFormat="1" ht="20.100000000000001" customHeight="1">
      <c r="A41" s="191"/>
      <c r="B41" s="251"/>
      <c r="C41" s="19" t="s">
        <v>150</v>
      </c>
      <c r="D41" s="94">
        <f t="shared" si="2"/>
        <v>0.65</v>
      </c>
      <c r="E41" s="34">
        <v>1</v>
      </c>
      <c r="F41" s="94">
        <f t="shared" si="1"/>
        <v>0</v>
      </c>
      <c r="G41" s="331"/>
      <c r="H41" s="331"/>
      <c r="I41" s="331"/>
      <c r="J41" s="331"/>
      <c r="K41" s="331"/>
      <c r="L41" s="332"/>
    </row>
    <row r="42" spans="1:12" s="2" customFormat="1" ht="20.100000000000001" customHeight="1">
      <c r="A42" s="191"/>
      <c r="B42" s="251"/>
      <c r="C42" s="19" t="s">
        <v>19</v>
      </c>
      <c r="D42" s="94">
        <f t="shared" si="2"/>
        <v>0.65</v>
      </c>
      <c r="E42" s="34">
        <v>1</v>
      </c>
      <c r="F42" s="94">
        <f t="shared" si="1"/>
        <v>0</v>
      </c>
      <c r="G42" s="331"/>
      <c r="H42" s="331"/>
      <c r="I42" s="331"/>
      <c r="J42" s="331"/>
      <c r="K42" s="331"/>
      <c r="L42" s="332"/>
    </row>
    <row r="43" spans="1:12" s="2" customFormat="1" ht="20.100000000000001" customHeight="1">
      <c r="A43" s="191"/>
      <c r="B43" s="288"/>
      <c r="C43" s="20" t="s">
        <v>23</v>
      </c>
      <c r="D43" s="43">
        <f t="shared" si="2"/>
        <v>6.5000000000000002E-2</v>
      </c>
      <c r="E43" s="15">
        <v>0.1</v>
      </c>
      <c r="F43" s="43">
        <f t="shared" si="1"/>
        <v>0</v>
      </c>
      <c r="G43" s="333"/>
      <c r="H43" s="333"/>
      <c r="I43" s="333"/>
      <c r="J43" s="333"/>
      <c r="K43" s="333"/>
      <c r="L43" s="334"/>
    </row>
    <row r="44" spans="1:12" s="2" customFormat="1" ht="20.100000000000001" customHeight="1">
      <c r="A44" s="191"/>
      <c r="B44" s="280" t="s">
        <v>152</v>
      </c>
      <c r="C44" s="19" t="s">
        <v>151</v>
      </c>
      <c r="D44" s="21">
        <f t="shared" si="2"/>
        <v>22.75</v>
      </c>
      <c r="E44" s="21">
        <v>35</v>
      </c>
      <c r="F44" s="34">
        <f t="shared" si="1"/>
        <v>0</v>
      </c>
      <c r="G44" s="216" t="s">
        <v>199</v>
      </c>
      <c r="H44" s="217"/>
      <c r="I44" s="217"/>
      <c r="J44" s="217"/>
      <c r="K44" s="217"/>
      <c r="L44" s="218"/>
    </row>
    <row r="45" spans="1:12" s="2" customFormat="1" ht="20.100000000000001" customHeight="1">
      <c r="A45" s="191"/>
      <c r="B45" s="196"/>
      <c r="C45" s="19" t="s">
        <v>43</v>
      </c>
      <c r="D45" s="21">
        <f t="shared" si="2"/>
        <v>6.5</v>
      </c>
      <c r="E45" s="21">
        <v>10</v>
      </c>
      <c r="F45" s="34">
        <f t="shared" si="1"/>
        <v>0</v>
      </c>
      <c r="G45" s="216"/>
      <c r="H45" s="217"/>
      <c r="I45" s="217"/>
      <c r="J45" s="217"/>
      <c r="K45" s="217"/>
      <c r="L45" s="218"/>
    </row>
    <row r="46" spans="1:12" s="2" customFormat="1" ht="20.100000000000001" customHeight="1">
      <c r="A46" s="191"/>
      <c r="B46" s="196"/>
      <c r="C46" s="19" t="s">
        <v>30</v>
      </c>
      <c r="D46" s="21">
        <f t="shared" si="2"/>
        <v>3.25</v>
      </c>
      <c r="E46" s="21">
        <v>5</v>
      </c>
      <c r="F46" s="34">
        <f t="shared" si="1"/>
        <v>0</v>
      </c>
      <c r="G46" s="216"/>
      <c r="H46" s="217"/>
      <c r="I46" s="217"/>
      <c r="J46" s="217"/>
      <c r="K46" s="217"/>
      <c r="L46" s="218"/>
    </row>
    <row r="47" spans="1:12" s="2" customFormat="1" ht="20.100000000000001" customHeight="1">
      <c r="A47" s="191"/>
      <c r="B47" s="196"/>
      <c r="C47" s="19" t="s">
        <v>42</v>
      </c>
      <c r="D47" s="21">
        <f t="shared" si="2"/>
        <v>0.65</v>
      </c>
      <c r="E47" s="21">
        <v>1</v>
      </c>
      <c r="F47" s="34">
        <f t="shared" si="1"/>
        <v>0</v>
      </c>
      <c r="G47" s="216"/>
      <c r="H47" s="217"/>
      <c r="I47" s="217"/>
      <c r="J47" s="217"/>
      <c r="K47" s="217"/>
      <c r="L47" s="218"/>
    </row>
    <row r="48" spans="1:12" s="2" customFormat="1" ht="20.100000000000001" customHeight="1">
      <c r="A48" s="191"/>
      <c r="B48" s="196"/>
      <c r="C48" s="19" t="s">
        <v>31</v>
      </c>
      <c r="D48" s="21">
        <f t="shared" si="2"/>
        <v>3.25</v>
      </c>
      <c r="E48" s="21">
        <v>5</v>
      </c>
      <c r="F48" s="34">
        <f t="shared" si="1"/>
        <v>0</v>
      </c>
      <c r="G48" s="216"/>
      <c r="H48" s="217"/>
      <c r="I48" s="217"/>
      <c r="J48" s="217"/>
      <c r="K48" s="217"/>
      <c r="L48" s="218"/>
    </row>
    <row r="49" spans="1:12" s="2" customFormat="1" ht="20.100000000000001" customHeight="1">
      <c r="A49" s="191"/>
      <c r="B49" s="197"/>
      <c r="C49" s="102" t="s">
        <v>54</v>
      </c>
      <c r="D49" s="17">
        <f t="shared" si="2"/>
        <v>1.9500000000000002</v>
      </c>
      <c r="E49" s="17">
        <v>3</v>
      </c>
      <c r="F49" s="15">
        <f t="shared" si="1"/>
        <v>0</v>
      </c>
      <c r="G49" s="219"/>
      <c r="H49" s="220"/>
      <c r="I49" s="220"/>
      <c r="J49" s="220"/>
      <c r="K49" s="220"/>
      <c r="L49" s="221"/>
    </row>
    <row r="50" spans="1:12" s="2" customFormat="1" ht="20.100000000000001" customHeight="1">
      <c r="A50" s="191"/>
      <c r="B50" s="280" t="s">
        <v>156</v>
      </c>
      <c r="C50" s="51" t="s">
        <v>153</v>
      </c>
      <c r="D50" s="21">
        <f t="shared" si="2"/>
        <v>22.75</v>
      </c>
      <c r="E50" s="21">
        <v>35</v>
      </c>
      <c r="F50" s="34">
        <f t="shared" si="1"/>
        <v>0</v>
      </c>
      <c r="G50" s="213" t="s">
        <v>198</v>
      </c>
      <c r="H50" s="214"/>
      <c r="I50" s="214"/>
      <c r="J50" s="214"/>
      <c r="K50" s="214"/>
      <c r="L50" s="215"/>
    </row>
    <row r="51" spans="1:12" s="2" customFormat="1" ht="20.100000000000001" customHeight="1">
      <c r="A51" s="191"/>
      <c r="B51" s="196"/>
      <c r="C51" s="19" t="s">
        <v>151</v>
      </c>
      <c r="D51" s="21">
        <f t="shared" si="2"/>
        <v>3.25</v>
      </c>
      <c r="E51" s="21">
        <v>5</v>
      </c>
      <c r="F51" s="34">
        <f t="shared" si="1"/>
        <v>0</v>
      </c>
      <c r="G51" s="216"/>
      <c r="H51" s="217"/>
      <c r="I51" s="217"/>
      <c r="J51" s="217"/>
      <c r="K51" s="217"/>
      <c r="L51" s="218"/>
    </row>
    <row r="52" spans="1:12" s="2" customFormat="1" ht="20.100000000000001" customHeight="1">
      <c r="A52" s="191"/>
      <c r="B52" s="196"/>
      <c r="C52" s="19" t="s">
        <v>43</v>
      </c>
      <c r="D52" s="21">
        <f t="shared" si="2"/>
        <v>6.5</v>
      </c>
      <c r="E52" s="21">
        <v>10</v>
      </c>
      <c r="F52" s="34">
        <f t="shared" si="1"/>
        <v>0</v>
      </c>
      <c r="G52" s="216"/>
      <c r="H52" s="217"/>
      <c r="I52" s="217"/>
      <c r="J52" s="217"/>
      <c r="K52" s="217"/>
      <c r="L52" s="218"/>
    </row>
    <row r="53" spans="1:12" s="2" customFormat="1" ht="20.100000000000001" customHeight="1">
      <c r="A53" s="191"/>
      <c r="B53" s="196"/>
      <c r="C53" s="19" t="s">
        <v>30</v>
      </c>
      <c r="D53" s="21">
        <f t="shared" si="2"/>
        <v>3.25</v>
      </c>
      <c r="E53" s="21">
        <v>5</v>
      </c>
      <c r="F53" s="34">
        <f t="shared" si="1"/>
        <v>0</v>
      </c>
      <c r="G53" s="216"/>
      <c r="H53" s="217"/>
      <c r="I53" s="217"/>
      <c r="J53" s="217"/>
      <c r="K53" s="217"/>
      <c r="L53" s="218"/>
    </row>
    <row r="54" spans="1:12" s="2" customFormat="1" ht="20.100000000000001" customHeight="1">
      <c r="A54" s="191"/>
      <c r="B54" s="196"/>
      <c r="C54" s="19" t="s">
        <v>42</v>
      </c>
      <c r="D54" s="21">
        <f t="shared" si="2"/>
        <v>0.65</v>
      </c>
      <c r="E54" s="21">
        <v>1</v>
      </c>
      <c r="F54" s="34">
        <f t="shared" si="1"/>
        <v>0</v>
      </c>
      <c r="G54" s="216"/>
      <c r="H54" s="217"/>
      <c r="I54" s="217"/>
      <c r="J54" s="217"/>
      <c r="K54" s="217"/>
      <c r="L54" s="218"/>
    </row>
    <row r="55" spans="1:12" s="2" customFormat="1" ht="20.100000000000001" customHeight="1">
      <c r="A55" s="191"/>
      <c r="B55" s="196"/>
      <c r="C55" s="19" t="s">
        <v>154</v>
      </c>
      <c r="D55" s="21">
        <f t="shared" si="2"/>
        <v>3.25</v>
      </c>
      <c r="E55" s="21">
        <v>5</v>
      </c>
      <c r="F55" s="34">
        <f t="shared" si="1"/>
        <v>0</v>
      </c>
      <c r="G55" s="216"/>
      <c r="H55" s="217"/>
      <c r="I55" s="217"/>
      <c r="J55" s="217"/>
      <c r="K55" s="217"/>
      <c r="L55" s="218"/>
    </row>
    <row r="56" spans="1:12" s="2" customFormat="1" ht="20.100000000000001" customHeight="1">
      <c r="A56" s="191"/>
      <c r="B56" s="196"/>
      <c r="C56" s="19" t="s">
        <v>155</v>
      </c>
      <c r="D56" s="21">
        <f t="shared" si="2"/>
        <v>1.9500000000000002</v>
      </c>
      <c r="E56" s="21">
        <v>3</v>
      </c>
      <c r="F56" s="34">
        <f t="shared" si="1"/>
        <v>0</v>
      </c>
      <c r="G56" s="216"/>
      <c r="H56" s="217"/>
      <c r="I56" s="217"/>
      <c r="J56" s="217"/>
      <c r="K56" s="217"/>
      <c r="L56" s="218"/>
    </row>
    <row r="57" spans="1:12" s="2" customFormat="1" ht="20.100000000000001" customHeight="1">
      <c r="A57" s="191"/>
      <c r="B57" s="197"/>
      <c r="C57" s="102" t="s">
        <v>54</v>
      </c>
      <c r="D57" s="17">
        <f t="shared" si="2"/>
        <v>1.9500000000000002</v>
      </c>
      <c r="E57" s="17">
        <v>3</v>
      </c>
      <c r="F57" s="15">
        <f t="shared" si="1"/>
        <v>0</v>
      </c>
      <c r="G57" s="219"/>
      <c r="H57" s="220"/>
      <c r="I57" s="220"/>
      <c r="J57" s="220"/>
      <c r="K57" s="220"/>
      <c r="L57" s="221"/>
    </row>
    <row r="58" spans="1:12" s="2" customFormat="1" ht="20.100000000000001" customHeight="1" thickBot="1">
      <c r="A58" s="192"/>
      <c r="B58" s="83" t="s">
        <v>32</v>
      </c>
      <c r="C58" s="84" t="s">
        <v>33</v>
      </c>
      <c r="D58" s="85">
        <f t="shared" si="2"/>
        <v>91</v>
      </c>
      <c r="E58" s="86">
        <v>140</v>
      </c>
      <c r="F58" s="28">
        <f t="shared" si="1"/>
        <v>0</v>
      </c>
      <c r="G58" s="301"/>
      <c r="H58" s="302"/>
      <c r="I58" s="302"/>
      <c r="J58" s="302"/>
      <c r="K58" s="302"/>
      <c r="L58" s="303"/>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6.5" customHeight="1">
      <c r="B87" s="6"/>
    </row>
    <row r="88" spans="2:2" s="2" customFormat="1" ht="16.5" customHeight="1">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7.25" customHeight="1">
      <c r="B93" s="6"/>
    </row>
    <row r="94" spans="2:2" s="2" customFormat="1" ht="17.25" customHeight="1">
      <c r="B94" s="6"/>
    </row>
    <row r="95" spans="2:2" s="2" customFormat="1" ht="13.5">
      <c r="B95" s="6"/>
    </row>
    <row r="96" spans="2:2" s="2" customFormat="1" ht="13.5">
      <c r="B96" s="6"/>
    </row>
    <row r="97" spans="2:2" s="2" customFormat="1" ht="16.5" customHeight="1">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sheetData>
  <mergeCells count="23">
    <mergeCell ref="B50:B57"/>
    <mergeCell ref="G50:L57"/>
    <mergeCell ref="G58:L58"/>
    <mergeCell ref="A38:A58"/>
    <mergeCell ref="A10:A37"/>
    <mergeCell ref="B19:B25"/>
    <mergeCell ref="G19:L25"/>
    <mergeCell ref="B26:B30"/>
    <mergeCell ref="G26:L30"/>
    <mergeCell ref="B31:B36"/>
    <mergeCell ref="G31:L36"/>
    <mergeCell ref="G37:L37"/>
    <mergeCell ref="B38:B43"/>
    <mergeCell ref="G38:L43"/>
    <mergeCell ref="B44:B49"/>
    <mergeCell ref="G44:L49"/>
    <mergeCell ref="B12:B18"/>
    <mergeCell ref="G12:L18"/>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66"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3" t="s">
        <v>71</v>
      </c>
      <c r="B1" s="184"/>
      <c r="C1" s="184"/>
      <c r="D1" s="184"/>
      <c r="E1" s="184"/>
      <c r="F1" s="184"/>
      <c r="G1" s="184"/>
      <c r="H1" s="184"/>
      <c r="I1" s="184"/>
      <c r="J1" s="184"/>
      <c r="K1" s="184"/>
      <c r="L1" s="184"/>
    </row>
    <row r="2" spans="1:12" ht="15.75" customHeight="1">
      <c r="A2" s="184"/>
      <c r="B2" s="184"/>
      <c r="C2" s="184"/>
      <c r="D2" s="184"/>
      <c r="E2" s="184"/>
      <c r="F2" s="184"/>
      <c r="G2" s="184"/>
      <c r="H2" s="184"/>
      <c r="I2" s="184"/>
      <c r="J2" s="184"/>
      <c r="K2" s="184"/>
      <c r="L2" s="184"/>
    </row>
    <row r="3" spans="1:12" ht="15.75" customHeight="1">
      <c r="A3" s="184"/>
      <c r="B3" s="184"/>
      <c r="C3" s="184"/>
      <c r="D3" s="184"/>
      <c r="E3" s="184"/>
      <c r="F3" s="184"/>
      <c r="G3" s="184"/>
      <c r="H3" s="184"/>
      <c r="I3" s="184"/>
      <c r="J3" s="184"/>
      <c r="K3" s="184"/>
      <c r="L3" s="184"/>
    </row>
    <row r="4" spans="1:12" ht="13.5" customHeight="1">
      <c r="B4" s="4"/>
      <c r="D4" s="4"/>
      <c r="E4"/>
      <c r="F4"/>
      <c r="G4"/>
    </row>
    <row r="5" spans="1:12" ht="17.25" customHeight="1">
      <c r="A5" s="185" t="s">
        <v>8</v>
      </c>
      <c r="B5" s="18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193" t="s">
        <v>11</v>
      </c>
      <c r="B10" s="347" t="s">
        <v>37</v>
      </c>
      <c r="C10" s="164" t="s">
        <v>38</v>
      </c>
      <c r="D10" s="165">
        <f t="shared" ref="D10:D30" si="0">E10*0.65</f>
        <v>33.800000000000004</v>
      </c>
      <c r="E10" s="77">
        <v>52</v>
      </c>
      <c r="F10" s="57">
        <f t="shared" ref="F10:F23" si="1">($B$6*D10)+($B$7*E10)</f>
        <v>0</v>
      </c>
      <c r="G10" s="233" t="s">
        <v>45</v>
      </c>
      <c r="H10" s="234"/>
      <c r="I10" s="234"/>
      <c r="J10" s="234"/>
      <c r="K10" s="234"/>
      <c r="L10" s="235"/>
    </row>
    <row r="11" spans="1:12" s="2" customFormat="1" ht="20.100000000000001" customHeight="1">
      <c r="A11" s="191"/>
      <c r="B11" s="348"/>
      <c r="C11" s="39" t="s">
        <v>39</v>
      </c>
      <c r="D11" s="40">
        <f t="shared" si="0"/>
        <v>1.9500000000000002</v>
      </c>
      <c r="E11" s="14">
        <v>3</v>
      </c>
      <c r="F11" s="15">
        <f t="shared" si="1"/>
        <v>0</v>
      </c>
      <c r="G11" s="219"/>
      <c r="H11" s="220"/>
      <c r="I11" s="220"/>
      <c r="J11" s="220"/>
      <c r="K11" s="220"/>
      <c r="L11" s="221"/>
    </row>
    <row r="12" spans="1:12" s="2" customFormat="1" ht="20.100000000000001" customHeight="1">
      <c r="A12" s="191"/>
      <c r="B12" s="346" t="s">
        <v>157</v>
      </c>
      <c r="C12" s="18" t="s">
        <v>34</v>
      </c>
      <c r="D12" s="50">
        <f t="shared" si="0"/>
        <v>19.5</v>
      </c>
      <c r="E12" s="38">
        <v>30</v>
      </c>
      <c r="F12" s="50">
        <f t="shared" si="1"/>
        <v>0</v>
      </c>
      <c r="G12" s="238" t="s">
        <v>158</v>
      </c>
      <c r="H12" s="238"/>
      <c r="I12" s="238"/>
      <c r="J12" s="238"/>
      <c r="K12" s="238"/>
      <c r="L12" s="239"/>
    </row>
    <row r="13" spans="1:12" s="2" customFormat="1" ht="20.100000000000001" customHeight="1">
      <c r="A13" s="191"/>
      <c r="B13" s="346"/>
      <c r="C13" s="19" t="s">
        <v>18</v>
      </c>
      <c r="D13" s="94">
        <f t="shared" si="0"/>
        <v>1.3</v>
      </c>
      <c r="E13" s="34">
        <v>2</v>
      </c>
      <c r="F13" s="94">
        <f t="shared" si="1"/>
        <v>0</v>
      </c>
      <c r="G13" s="238"/>
      <c r="H13" s="238"/>
      <c r="I13" s="238"/>
      <c r="J13" s="238"/>
      <c r="K13" s="238"/>
      <c r="L13" s="239"/>
    </row>
    <row r="14" spans="1:12" s="2" customFormat="1" ht="20.100000000000001" customHeight="1">
      <c r="A14" s="191"/>
      <c r="B14" s="346"/>
      <c r="C14" s="19" t="s">
        <v>19</v>
      </c>
      <c r="D14" s="94">
        <f t="shared" si="0"/>
        <v>0.32500000000000001</v>
      </c>
      <c r="E14" s="34">
        <v>0.5</v>
      </c>
      <c r="F14" s="94">
        <f t="shared" si="1"/>
        <v>0</v>
      </c>
      <c r="G14" s="238"/>
      <c r="H14" s="238"/>
      <c r="I14" s="238"/>
      <c r="J14" s="238"/>
      <c r="K14" s="238"/>
      <c r="L14" s="239"/>
    </row>
    <row r="15" spans="1:12" s="2" customFormat="1" ht="20.100000000000001" customHeight="1">
      <c r="A15" s="191"/>
      <c r="B15" s="346"/>
      <c r="C15" s="19" t="s">
        <v>40</v>
      </c>
      <c r="D15" s="94">
        <f t="shared" si="0"/>
        <v>0.32500000000000001</v>
      </c>
      <c r="E15" s="34">
        <v>0.5</v>
      </c>
      <c r="F15" s="94">
        <f t="shared" si="1"/>
        <v>0</v>
      </c>
      <c r="G15" s="238"/>
      <c r="H15" s="238"/>
      <c r="I15" s="238"/>
      <c r="J15" s="238"/>
      <c r="K15" s="238"/>
      <c r="L15" s="239"/>
    </row>
    <row r="16" spans="1:12" s="2" customFormat="1" ht="20.100000000000001" customHeight="1">
      <c r="A16" s="191"/>
      <c r="B16" s="346"/>
      <c r="C16" s="19" t="s">
        <v>22</v>
      </c>
      <c r="D16" s="94">
        <f t="shared" si="0"/>
        <v>0.32500000000000001</v>
      </c>
      <c r="E16" s="34">
        <v>0.5</v>
      </c>
      <c r="F16" s="94">
        <f t="shared" si="1"/>
        <v>0</v>
      </c>
      <c r="G16" s="238"/>
      <c r="H16" s="238"/>
      <c r="I16" s="238"/>
      <c r="J16" s="238"/>
      <c r="K16" s="238"/>
      <c r="L16" s="239"/>
    </row>
    <row r="17" spans="1:12" s="2" customFormat="1" ht="20.100000000000001" customHeight="1">
      <c r="A17" s="191"/>
      <c r="B17" s="346"/>
      <c r="C17" s="19" t="s">
        <v>159</v>
      </c>
      <c r="D17" s="94">
        <f t="shared" si="0"/>
        <v>0.65</v>
      </c>
      <c r="E17" s="34">
        <v>1</v>
      </c>
      <c r="F17" s="94">
        <f t="shared" si="1"/>
        <v>0</v>
      </c>
      <c r="G17" s="238"/>
      <c r="H17" s="238"/>
      <c r="I17" s="238"/>
      <c r="J17" s="238"/>
      <c r="K17" s="238"/>
      <c r="L17" s="239"/>
    </row>
    <row r="18" spans="1:12" s="2" customFormat="1" ht="20.100000000000001" customHeight="1">
      <c r="A18" s="191"/>
      <c r="B18" s="346"/>
      <c r="C18" s="20" t="s">
        <v>44</v>
      </c>
      <c r="D18" s="43">
        <f t="shared" si="0"/>
        <v>0.32500000000000001</v>
      </c>
      <c r="E18" s="15">
        <v>0.5</v>
      </c>
      <c r="F18" s="43">
        <f t="shared" si="1"/>
        <v>0</v>
      </c>
      <c r="G18" s="238"/>
      <c r="H18" s="238"/>
      <c r="I18" s="238"/>
      <c r="J18" s="238"/>
      <c r="K18" s="238"/>
      <c r="L18" s="239"/>
    </row>
    <row r="19" spans="1:12" s="2" customFormat="1" ht="20.100000000000001" customHeight="1">
      <c r="A19" s="191"/>
      <c r="B19" s="211" t="s">
        <v>166</v>
      </c>
      <c r="C19" s="41" t="s">
        <v>160</v>
      </c>
      <c r="D19" s="87">
        <f t="shared" si="0"/>
        <v>26</v>
      </c>
      <c r="E19" s="87">
        <v>40</v>
      </c>
      <c r="F19" s="94">
        <f t="shared" si="1"/>
        <v>0</v>
      </c>
      <c r="G19" s="216" t="s">
        <v>161</v>
      </c>
      <c r="H19" s="217"/>
      <c r="I19" s="217"/>
      <c r="J19" s="217"/>
      <c r="K19" s="217"/>
      <c r="L19" s="218"/>
    </row>
    <row r="20" spans="1:12" s="2" customFormat="1" ht="20.100000000000001" customHeight="1">
      <c r="A20" s="191"/>
      <c r="B20" s="340"/>
      <c r="C20" s="41" t="s">
        <v>162</v>
      </c>
      <c r="D20" s="87">
        <f t="shared" si="0"/>
        <v>3.25</v>
      </c>
      <c r="E20" s="87">
        <v>5</v>
      </c>
      <c r="F20" s="94">
        <f t="shared" si="1"/>
        <v>0</v>
      </c>
      <c r="G20" s="216"/>
      <c r="H20" s="217"/>
      <c r="I20" s="217"/>
      <c r="J20" s="217"/>
      <c r="K20" s="217"/>
      <c r="L20" s="218"/>
    </row>
    <row r="21" spans="1:12" s="2" customFormat="1" ht="20.100000000000001" customHeight="1">
      <c r="A21" s="191"/>
      <c r="B21" s="340"/>
      <c r="C21" s="41" t="s">
        <v>163</v>
      </c>
      <c r="D21" s="87">
        <f t="shared" si="0"/>
        <v>0.65</v>
      </c>
      <c r="E21" s="87">
        <v>1</v>
      </c>
      <c r="F21" s="94">
        <f t="shared" si="1"/>
        <v>0</v>
      </c>
      <c r="G21" s="216"/>
      <c r="H21" s="217"/>
      <c r="I21" s="217"/>
      <c r="J21" s="217"/>
      <c r="K21" s="217"/>
      <c r="L21" s="218"/>
    </row>
    <row r="22" spans="1:12" s="2" customFormat="1" ht="20.100000000000001" customHeight="1">
      <c r="A22" s="191"/>
      <c r="B22" s="340"/>
      <c r="C22" s="41" t="s">
        <v>164</v>
      </c>
      <c r="D22" s="87">
        <f t="shared" si="0"/>
        <v>0.65</v>
      </c>
      <c r="E22" s="87">
        <v>1</v>
      </c>
      <c r="F22" s="94">
        <f t="shared" si="1"/>
        <v>0</v>
      </c>
      <c r="G22" s="216"/>
      <c r="H22" s="217"/>
      <c r="I22" s="217"/>
      <c r="J22" s="217"/>
      <c r="K22" s="217"/>
      <c r="L22" s="218"/>
    </row>
    <row r="23" spans="1:12" s="2" customFormat="1" ht="20.100000000000001" customHeight="1">
      <c r="A23" s="191"/>
      <c r="B23" s="340"/>
      <c r="C23" s="161" t="s">
        <v>60</v>
      </c>
      <c r="D23" s="162">
        <f t="shared" si="0"/>
        <v>0.13</v>
      </c>
      <c r="E23" s="162">
        <v>0.2</v>
      </c>
      <c r="F23" s="94">
        <f t="shared" si="1"/>
        <v>0</v>
      </c>
      <c r="G23" s="216"/>
      <c r="H23" s="217"/>
      <c r="I23" s="217"/>
      <c r="J23" s="217"/>
      <c r="K23" s="217"/>
      <c r="L23" s="218"/>
    </row>
    <row r="24" spans="1:12" s="2" customFormat="1" ht="20.100000000000001" customHeight="1">
      <c r="A24" s="191"/>
      <c r="B24" s="341"/>
      <c r="C24" s="59" t="s">
        <v>165</v>
      </c>
      <c r="D24" s="88">
        <f t="shared" si="0"/>
        <v>1.3</v>
      </c>
      <c r="E24" s="88">
        <v>2</v>
      </c>
      <c r="F24" s="43">
        <f>($B$6*D24)+($B$7*E24)</f>
        <v>0</v>
      </c>
      <c r="G24" s="219"/>
      <c r="H24" s="220"/>
      <c r="I24" s="220"/>
      <c r="J24" s="220"/>
      <c r="K24" s="220"/>
      <c r="L24" s="221"/>
    </row>
    <row r="25" spans="1:12" s="2" customFormat="1" ht="20.100000000000001" customHeight="1">
      <c r="A25" s="191"/>
      <c r="B25" s="342" t="s">
        <v>200</v>
      </c>
      <c r="C25" s="176" t="s">
        <v>201</v>
      </c>
      <c r="D25" s="177">
        <f t="shared" si="0"/>
        <v>16.25</v>
      </c>
      <c r="E25" s="178">
        <v>25</v>
      </c>
      <c r="F25" s="38">
        <f t="shared" ref="F25:F30" si="2">($B$6*D25)+($B$7*E25)</f>
        <v>0</v>
      </c>
      <c r="G25" s="344" t="s">
        <v>202</v>
      </c>
      <c r="H25" s="344"/>
      <c r="I25" s="344"/>
      <c r="J25" s="344"/>
      <c r="K25" s="344"/>
      <c r="L25" s="345"/>
    </row>
    <row r="26" spans="1:12" s="2" customFormat="1" ht="20.100000000000001" customHeight="1">
      <c r="A26" s="191"/>
      <c r="B26" s="343"/>
      <c r="C26" s="179" t="s">
        <v>30</v>
      </c>
      <c r="D26" s="175">
        <f t="shared" si="0"/>
        <v>6.5</v>
      </c>
      <c r="E26" s="180">
        <v>10</v>
      </c>
      <c r="F26" s="34">
        <f t="shared" si="2"/>
        <v>0</v>
      </c>
      <c r="G26" s="344"/>
      <c r="H26" s="344"/>
      <c r="I26" s="344"/>
      <c r="J26" s="344"/>
      <c r="K26" s="344"/>
      <c r="L26" s="345"/>
    </row>
    <row r="27" spans="1:12" s="2" customFormat="1" ht="20.100000000000001" customHeight="1">
      <c r="A27" s="191"/>
      <c r="B27" s="343"/>
      <c r="C27" s="179" t="s">
        <v>19</v>
      </c>
      <c r="D27" s="175">
        <f t="shared" si="0"/>
        <v>0.32500000000000001</v>
      </c>
      <c r="E27" s="180">
        <v>0.5</v>
      </c>
      <c r="F27" s="34">
        <f t="shared" si="2"/>
        <v>0</v>
      </c>
      <c r="G27" s="344"/>
      <c r="H27" s="344"/>
      <c r="I27" s="344"/>
      <c r="J27" s="344"/>
      <c r="K27" s="344"/>
      <c r="L27" s="345"/>
    </row>
    <row r="28" spans="1:12" s="2" customFormat="1" ht="20.100000000000001" customHeight="1">
      <c r="A28" s="191"/>
      <c r="B28" s="343"/>
      <c r="C28" s="179" t="s">
        <v>21</v>
      </c>
      <c r="D28" s="175">
        <f t="shared" si="0"/>
        <v>0.32500000000000001</v>
      </c>
      <c r="E28" s="180">
        <v>0.5</v>
      </c>
      <c r="F28" s="34">
        <f t="shared" si="2"/>
        <v>0</v>
      </c>
      <c r="G28" s="344"/>
      <c r="H28" s="344"/>
      <c r="I28" s="344"/>
      <c r="J28" s="344"/>
      <c r="K28" s="344"/>
      <c r="L28" s="345"/>
    </row>
    <row r="29" spans="1:12" s="2" customFormat="1" ht="20.100000000000001" customHeight="1">
      <c r="A29" s="191"/>
      <c r="B29" s="343"/>
      <c r="C29" s="179" t="s">
        <v>23</v>
      </c>
      <c r="D29" s="175">
        <f t="shared" si="0"/>
        <v>6.5000000000000002E-2</v>
      </c>
      <c r="E29" s="180">
        <v>0.1</v>
      </c>
      <c r="F29" s="34">
        <f t="shared" si="2"/>
        <v>0</v>
      </c>
      <c r="G29" s="344"/>
      <c r="H29" s="344"/>
      <c r="I29" s="344"/>
      <c r="J29" s="344"/>
      <c r="K29" s="344"/>
      <c r="L29" s="345"/>
    </row>
    <row r="30" spans="1:12" s="2" customFormat="1" ht="20.100000000000001" customHeight="1">
      <c r="A30" s="191"/>
      <c r="B30" s="343"/>
      <c r="C30" s="181" t="s">
        <v>22</v>
      </c>
      <c r="D30" s="23">
        <f t="shared" si="0"/>
        <v>0.32500000000000001</v>
      </c>
      <c r="E30" s="182">
        <v>0.5</v>
      </c>
      <c r="F30" s="15">
        <f t="shared" si="2"/>
        <v>0</v>
      </c>
      <c r="G30" s="344"/>
      <c r="H30" s="344"/>
      <c r="I30" s="344"/>
      <c r="J30" s="344"/>
      <c r="K30" s="344"/>
      <c r="L30" s="345"/>
    </row>
    <row r="31" spans="1:12" ht="39.950000000000003" customHeight="1">
      <c r="A31" s="194"/>
      <c r="B31" s="32" t="s">
        <v>25</v>
      </c>
      <c r="C31" s="22" t="s">
        <v>26</v>
      </c>
      <c r="D31" s="23">
        <v>14</v>
      </c>
      <c r="E31" s="24">
        <v>20</v>
      </c>
      <c r="F31" s="15">
        <f t="shared" ref="F31:F37" si="3">($B$6*D31)+($B$7*E31)</f>
        <v>0</v>
      </c>
      <c r="G31" s="241" t="s">
        <v>46</v>
      </c>
      <c r="H31" s="242"/>
      <c r="I31" s="242"/>
      <c r="J31" s="242"/>
      <c r="K31" s="242"/>
      <c r="L31" s="243"/>
    </row>
    <row r="32" spans="1:12" ht="24.75" customHeight="1">
      <c r="A32" s="191" t="s">
        <v>12</v>
      </c>
      <c r="B32" s="287" t="s">
        <v>167</v>
      </c>
      <c r="C32" s="18" t="s">
        <v>47</v>
      </c>
      <c r="D32" s="94">
        <f t="shared" ref="D32:D37" si="4">E32*0.65</f>
        <v>13</v>
      </c>
      <c r="E32" s="38">
        <v>20</v>
      </c>
      <c r="F32" s="94">
        <f t="shared" si="3"/>
        <v>0</v>
      </c>
      <c r="G32" s="289" t="s">
        <v>168</v>
      </c>
      <c r="H32" s="289"/>
      <c r="I32" s="289"/>
      <c r="J32" s="289"/>
      <c r="K32" s="289"/>
      <c r="L32" s="290"/>
    </row>
    <row r="33" spans="1:12" ht="24.75" customHeight="1">
      <c r="A33" s="191"/>
      <c r="B33" s="251"/>
      <c r="C33" s="19" t="s">
        <v>169</v>
      </c>
      <c r="D33" s="94">
        <f t="shared" si="4"/>
        <v>6.5</v>
      </c>
      <c r="E33" s="34">
        <v>10</v>
      </c>
      <c r="F33" s="94">
        <f t="shared" si="3"/>
        <v>0</v>
      </c>
      <c r="G33" s="255"/>
      <c r="H33" s="255"/>
      <c r="I33" s="255"/>
      <c r="J33" s="255"/>
      <c r="K33" s="255"/>
      <c r="L33" s="256"/>
    </row>
    <row r="34" spans="1:12" ht="24.75" customHeight="1">
      <c r="A34" s="191"/>
      <c r="B34" s="288"/>
      <c r="C34" s="20" t="s">
        <v>23</v>
      </c>
      <c r="D34" s="94">
        <f t="shared" si="4"/>
        <v>6.5000000000000002E-2</v>
      </c>
      <c r="E34" s="15">
        <v>0.1</v>
      </c>
      <c r="F34" s="94">
        <f t="shared" si="3"/>
        <v>0</v>
      </c>
      <c r="G34" s="291"/>
      <c r="H34" s="291"/>
      <c r="I34" s="291"/>
      <c r="J34" s="291"/>
      <c r="K34" s="291"/>
      <c r="L34" s="292"/>
    </row>
    <row r="35" spans="1:12" ht="20.100000000000001" customHeight="1">
      <c r="A35" s="191"/>
      <c r="B35" s="121" t="s">
        <v>170</v>
      </c>
      <c r="C35" s="26" t="s">
        <v>171</v>
      </c>
      <c r="D35" s="33">
        <f t="shared" si="4"/>
        <v>32.5</v>
      </c>
      <c r="E35" s="27">
        <v>50</v>
      </c>
      <c r="F35" s="25">
        <f t="shared" si="3"/>
        <v>0</v>
      </c>
      <c r="G35" s="335"/>
      <c r="H35" s="336"/>
      <c r="I35" s="336"/>
      <c r="J35" s="336"/>
      <c r="K35" s="336"/>
      <c r="L35" s="337"/>
    </row>
    <row r="36" spans="1:12" s="2" customFormat="1" ht="20.100000000000001" customHeight="1">
      <c r="A36" s="191"/>
      <c r="B36" s="127" t="s">
        <v>85</v>
      </c>
      <c r="C36" s="102" t="s">
        <v>85</v>
      </c>
      <c r="D36" s="97">
        <f t="shared" si="4"/>
        <v>26</v>
      </c>
      <c r="E36" s="128">
        <v>40</v>
      </c>
      <c r="F36" s="109">
        <f t="shared" si="3"/>
        <v>0</v>
      </c>
      <c r="G36" s="228"/>
      <c r="H36" s="338"/>
      <c r="I36" s="338"/>
      <c r="J36" s="338"/>
      <c r="K36" s="338"/>
      <c r="L36" s="339"/>
    </row>
    <row r="37" spans="1:12" s="2" customFormat="1" ht="20.100000000000001" customHeight="1" thickBot="1">
      <c r="A37" s="192"/>
      <c r="B37" s="73" t="s">
        <v>86</v>
      </c>
      <c r="C37" s="29" t="s">
        <v>27</v>
      </c>
      <c r="D37" s="30">
        <f t="shared" si="4"/>
        <v>130</v>
      </c>
      <c r="E37" s="31">
        <v>200</v>
      </c>
      <c r="F37" s="28">
        <f t="shared" si="3"/>
        <v>0</v>
      </c>
      <c r="G37" s="207"/>
      <c r="H37" s="208"/>
      <c r="I37" s="208"/>
      <c r="J37" s="208"/>
      <c r="K37" s="208"/>
      <c r="L37" s="209"/>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11" s="2" customFormat="1">
      <c r="A353" s="3"/>
      <c r="B353" s="5"/>
      <c r="C353" s="1"/>
      <c r="D353" s="1"/>
      <c r="E353" s="1"/>
      <c r="F353" s="3"/>
      <c r="G353" s="5"/>
    </row>
    <row r="354" spans="1:11" s="2" customFormat="1">
      <c r="A354" s="3"/>
      <c r="B354" s="5"/>
      <c r="C354" s="1"/>
      <c r="D354" s="1"/>
      <c r="E354" s="1"/>
      <c r="F354" s="3"/>
      <c r="G354" s="5"/>
    </row>
    <row r="355" spans="1:11" s="2" customFormat="1">
      <c r="A355" s="3"/>
      <c r="B355" s="5"/>
      <c r="C355" s="1"/>
      <c r="D355" s="1"/>
      <c r="E355" s="1"/>
      <c r="F355" s="3"/>
      <c r="G355" s="5"/>
    </row>
    <row r="356" spans="1:11" s="2" customFormat="1">
      <c r="A356" s="3"/>
      <c r="B356" s="5"/>
      <c r="C356" s="1"/>
      <c r="D356" s="1"/>
      <c r="E356" s="1"/>
      <c r="F356" s="3"/>
      <c r="G356" s="5"/>
    </row>
    <row r="357" spans="1:11" s="2" customFormat="1">
      <c r="A357" s="3"/>
      <c r="B357" s="5"/>
      <c r="C357" s="1"/>
      <c r="D357" s="1"/>
      <c r="E357" s="1"/>
      <c r="F357" s="3"/>
      <c r="G357" s="5"/>
    </row>
    <row r="358" spans="1:11" s="2" customFormat="1">
      <c r="A358" s="3"/>
      <c r="B358" s="5"/>
      <c r="C358" s="1"/>
      <c r="D358" s="1"/>
      <c r="E358" s="1"/>
      <c r="F358" s="3"/>
      <c r="G358" s="5"/>
    </row>
    <row r="359" spans="1:11" s="2" customFormat="1">
      <c r="A359" s="3"/>
      <c r="B359" s="5"/>
      <c r="C359" s="1"/>
      <c r="D359" s="1"/>
      <c r="E359" s="1"/>
      <c r="F359" s="3"/>
      <c r="G359" s="5"/>
    </row>
    <row r="360" spans="1:11" s="2" customFormat="1">
      <c r="A360" s="3"/>
      <c r="B360" s="5"/>
      <c r="C360" s="1"/>
      <c r="D360" s="1"/>
      <c r="E360" s="1"/>
      <c r="F360" s="3"/>
      <c r="G360" s="5"/>
    </row>
    <row r="361" spans="1:11" s="2" customFormat="1">
      <c r="A361" s="3"/>
      <c r="B361" s="5"/>
      <c r="C361" s="1"/>
      <c r="D361" s="1"/>
      <c r="E361" s="1"/>
      <c r="F361" s="3"/>
      <c r="G361" s="5"/>
    </row>
    <row r="362" spans="1:11" s="2" customFormat="1">
      <c r="A362" s="3"/>
      <c r="B362" s="5"/>
      <c r="C362" s="1"/>
      <c r="D362" s="1"/>
      <c r="E362" s="1"/>
      <c r="F362" s="3"/>
      <c r="G362" s="5"/>
    </row>
    <row r="363" spans="1:11" s="2" customFormat="1">
      <c r="A363" s="3"/>
      <c r="B363" s="5"/>
      <c r="C363" s="1"/>
      <c r="D363" s="1"/>
      <c r="E363" s="1"/>
      <c r="F363" s="3"/>
      <c r="G363" s="5"/>
    </row>
    <row r="364" spans="1:11" s="2" customFormat="1">
      <c r="A364" s="3"/>
      <c r="B364" s="5"/>
      <c r="C364" s="1"/>
      <c r="D364" s="1"/>
      <c r="E364" s="1"/>
      <c r="F364" s="3"/>
      <c r="G364" s="5"/>
    </row>
    <row r="365" spans="1:11" s="2" customFormat="1">
      <c r="A365" s="3"/>
      <c r="B365" s="5"/>
      <c r="C365" s="1"/>
      <c r="D365" s="1"/>
      <c r="E365" s="1"/>
      <c r="F365" s="3"/>
      <c r="G365" s="5"/>
    </row>
    <row r="366" spans="1:11">
      <c r="A366" s="3"/>
      <c r="F366" s="3"/>
      <c r="H366" s="2"/>
      <c r="I366" s="2"/>
      <c r="J366" s="2"/>
      <c r="K366" s="2"/>
    </row>
  </sheetData>
  <mergeCells count="19">
    <mergeCell ref="A1:L3"/>
    <mergeCell ref="A5:B5"/>
    <mergeCell ref="G9:L9"/>
    <mergeCell ref="B10:B11"/>
    <mergeCell ref="G10:L11"/>
    <mergeCell ref="G37:L37"/>
    <mergeCell ref="A32:A37"/>
    <mergeCell ref="A10:A31"/>
    <mergeCell ref="G31:L31"/>
    <mergeCell ref="B32:B34"/>
    <mergeCell ref="G32:L34"/>
    <mergeCell ref="G35:L35"/>
    <mergeCell ref="G36:L36"/>
    <mergeCell ref="G12:L18"/>
    <mergeCell ref="B19:B24"/>
    <mergeCell ref="G19:L24"/>
    <mergeCell ref="B25:B30"/>
    <mergeCell ref="G25:L30"/>
    <mergeCell ref="B12:B18"/>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79"/>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3" t="s">
        <v>72</v>
      </c>
      <c r="B1" s="184"/>
      <c r="C1" s="184"/>
      <c r="D1" s="184"/>
      <c r="E1" s="184"/>
      <c r="F1" s="184"/>
      <c r="G1" s="184"/>
      <c r="H1" s="184"/>
      <c r="I1" s="184"/>
      <c r="J1" s="184"/>
      <c r="K1" s="184"/>
      <c r="L1" s="184"/>
    </row>
    <row r="2" spans="1:12" ht="15.75" customHeight="1">
      <c r="A2" s="184"/>
      <c r="B2" s="184"/>
      <c r="C2" s="184"/>
      <c r="D2" s="184"/>
      <c r="E2" s="184"/>
      <c r="F2" s="184"/>
      <c r="G2" s="184"/>
      <c r="H2" s="184"/>
      <c r="I2" s="184"/>
      <c r="J2" s="184"/>
      <c r="K2" s="184"/>
      <c r="L2" s="184"/>
    </row>
    <row r="3" spans="1:12" ht="15.75" customHeight="1">
      <c r="A3" s="184"/>
      <c r="B3" s="184"/>
      <c r="C3" s="184"/>
      <c r="D3" s="184"/>
      <c r="E3" s="184"/>
      <c r="F3" s="184"/>
      <c r="G3" s="184"/>
      <c r="H3" s="184"/>
      <c r="I3" s="184"/>
      <c r="J3" s="184"/>
      <c r="K3" s="184"/>
      <c r="L3" s="184"/>
    </row>
    <row r="4" spans="1:12" ht="13.5" customHeight="1">
      <c r="B4" s="4"/>
      <c r="D4" s="4"/>
      <c r="E4"/>
      <c r="F4"/>
      <c r="G4"/>
    </row>
    <row r="5" spans="1:12" ht="17.25" customHeight="1">
      <c r="A5" s="185" t="s">
        <v>8</v>
      </c>
      <c r="B5" s="18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193" t="s">
        <v>11</v>
      </c>
      <c r="B10" s="354" t="s">
        <v>176</v>
      </c>
      <c r="C10" s="173" t="s">
        <v>177</v>
      </c>
      <c r="D10" s="76">
        <f t="shared" ref="D10:D27" si="0">E10*0.65</f>
        <v>26</v>
      </c>
      <c r="E10" s="76">
        <v>40</v>
      </c>
      <c r="F10" s="174">
        <f t="shared" ref="F10:F37" si="1">($B$6*D10)+($B$7*E10)</f>
        <v>0</v>
      </c>
      <c r="G10" s="357" t="s">
        <v>181</v>
      </c>
      <c r="H10" s="358"/>
      <c r="I10" s="358"/>
      <c r="J10" s="358"/>
      <c r="K10" s="358"/>
      <c r="L10" s="359"/>
    </row>
    <row r="11" spans="1:12" s="2" customFormat="1" ht="20.100000000000001" customHeight="1">
      <c r="A11" s="191"/>
      <c r="B11" s="355"/>
      <c r="C11" s="166" t="s">
        <v>178</v>
      </c>
      <c r="D11" s="119">
        <f t="shared" si="0"/>
        <v>6.5</v>
      </c>
      <c r="E11" s="119">
        <v>10</v>
      </c>
      <c r="F11" s="42">
        <f t="shared" si="1"/>
        <v>0</v>
      </c>
      <c r="G11" s="360"/>
      <c r="H11" s="361"/>
      <c r="I11" s="361"/>
      <c r="J11" s="361"/>
      <c r="K11" s="361"/>
      <c r="L11" s="362"/>
    </row>
    <row r="12" spans="1:12" s="2" customFormat="1" ht="20.100000000000001" customHeight="1">
      <c r="A12" s="191"/>
      <c r="B12" s="355"/>
      <c r="C12" s="166" t="s">
        <v>179</v>
      </c>
      <c r="D12" s="119">
        <f t="shared" si="0"/>
        <v>0.65</v>
      </c>
      <c r="E12" s="119">
        <v>1</v>
      </c>
      <c r="F12" s="42">
        <f t="shared" si="1"/>
        <v>0</v>
      </c>
      <c r="G12" s="360"/>
      <c r="H12" s="361"/>
      <c r="I12" s="361"/>
      <c r="J12" s="361"/>
      <c r="K12" s="361"/>
      <c r="L12" s="362"/>
    </row>
    <row r="13" spans="1:12" s="2" customFormat="1" ht="20.100000000000001" customHeight="1">
      <c r="A13" s="191"/>
      <c r="B13" s="355"/>
      <c r="C13" s="166" t="s">
        <v>180</v>
      </c>
      <c r="D13" s="119">
        <f t="shared" si="0"/>
        <v>0.19500000000000001</v>
      </c>
      <c r="E13" s="119">
        <v>0.3</v>
      </c>
      <c r="F13" s="42">
        <f t="shared" si="1"/>
        <v>0</v>
      </c>
      <c r="G13" s="360"/>
      <c r="H13" s="361"/>
      <c r="I13" s="361"/>
      <c r="J13" s="361"/>
      <c r="K13" s="361"/>
      <c r="L13" s="362"/>
    </row>
    <row r="14" spans="1:12" s="2" customFormat="1" ht="20.100000000000001" customHeight="1">
      <c r="A14" s="191"/>
      <c r="B14" s="355"/>
      <c r="C14" s="166" t="s">
        <v>50</v>
      </c>
      <c r="D14" s="119">
        <f t="shared" si="0"/>
        <v>1.3</v>
      </c>
      <c r="E14" s="119">
        <v>2</v>
      </c>
      <c r="F14" s="42">
        <f t="shared" si="1"/>
        <v>0</v>
      </c>
      <c r="G14" s="360"/>
      <c r="H14" s="361"/>
      <c r="I14" s="361"/>
      <c r="J14" s="361"/>
      <c r="K14" s="361"/>
      <c r="L14" s="362"/>
    </row>
    <row r="15" spans="1:12" s="2" customFormat="1" ht="20.100000000000001" customHeight="1">
      <c r="A15" s="191"/>
      <c r="B15" s="355"/>
      <c r="C15" s="166" t="s">
        <v>40</v>
      </c>
      <c r="D15" s="119">
        <f t="shared" si="0"/>
        <v>0.65</v>
      </c>
      <c r="E15" s="119">
        <v>1</v>
      </c>
      <c r="F15" s="42">
        <f t="shared" si="1"/>
        <v>0</v>
      </c>
      <c r="G15" s="360"/>
      <c r="H15" s="361"/>
      <c r="I15" s="361"/>
      <c r="J15" s="361"/>
      <c r="K15" s="361"/>
      <c r="L15" s="362"/>
    </row>
    <row r="16" spans="1:12" s="2" customFormat="1" ht="20.100000000000001" customHeight="1">
      <c r="A16" s="191"/>
      <c r="B16" s="355"/>
      <c r="C16" s="166" t="s">
        <v>24</v>
      </c>
      <c r="D16" s="119">
        <f t="shared" si="0"/>
        <v>0.19500000000000001</v>
      </c>
      <c r="E16" s="34">
        <v>0.3</v>
      </c>
      <c r="F16" s="42">
        <f t="shared" si="1"/>
        <v>0</v>
      </c>
      <c r="G16" s="360"/>
      <c r="H16" s="361"/>
      <c r="I16" s="361"/>
      <c r="J16" s="361"/>
      <c r="K16" s="361"/>
      <c r="L16" s="362"/>
    </row>
    <row r="17" spans="1:12" s="2" customFormat="1" ht="20.100000000000001" customHeight="1">
      <c r="A17" s="191"/>
      <c r="B17" s="355"/>
      <c r="C17" s="19" t="s">
        <v>42</v>
      </c>
      <c r="D17" s="94">
        <f t="shared" si="0"/>
        <v>0.65</v>
      </c>
      <c r="E17" s="34">
        <v>1</v>
      </c>
      <c r="F17" s="94">
        <f t="shared" si="1"/>
        <v>0</v>
      </c>
      <c r="G17" s="360"/>
      <c r="H17" s="361"/>
      <c r="I17" s="361"/>
      <c r="J17" s="361"/>
      <c r="K17" s="361"/>
      <c r="L17" s="362"/>
    </row>
    <row r="18" spans="1:12" s="2" customFormat="1" ht="20.100000000000001" customHeight="1">
      <c r="A18" s="191"/>
      <c r="B18" s="356"/>
      <c r="C18" s="20" t="s">
        <v>44</v>
      </c>
      <c r="D18" s="43">
        <f t="shared" si="0"/>
        <v>0.13</v>
      </c>
      <c r="E18" s="15">
        <v>0.2</v>
      </c>
      <c r="F18" s="43">
        <f t="shared" si="1"/>
        <v>0</v>
      </c>
      <c r="G18" s="363"/>
      <c r="H18" s="364"/>
      <c r="I18" s="364"/>
      <c r="J18" s="364"/>
      <c r="K18" s="364"/>
      <c r="L18" s="365"/>
    </row>
    <row r="19" spans="1:12" s="2" customFormat="1" ht="20.100000000000001" customHeight="1">
      <c r="A19" s="191"/>
      <c r="B19" s="167" t="s">
        <v>182</v>
      </c>
      <c r="C19" s="168" t="s">
        <v>15</v>
      </c>
      <c r="D19" s="92">
        <f t="shared" si="0"/>
        <v>19.5</v>
      </c>
      <c r="E19" s="169">
        <v>30</v>
      </c>
      <c r="F19" s="25">
        <f t="shared" si="1"/>
        <v>0</v>
      </c>
      <c r="G19" s="351"/>
      <c r="H19" s="352"/>
      <c r="I19" s="352"/>
      <c r="J19" s="352"/>
      <c r="K19" s="352"/>
      <c r="L19" s="353"/>
    </row>
    <row r="20" spans="1:12" s="2" customFormat="1" ht="20.100000000000001" customHeight="1">
      <c r="A20" s="191"/>
      <c r="B20" s="249" t="s">
        <v>185</v>
      </c>
      <c r="C20" s="67" t="s">
        <v>183</v>
      </c>
      <c r="D20" s="68">
        <f t="shared" si="0"/>
        <v>19.5</v>
      </c>
      <c r="E20" s="68">
        <v>30</v>
      </c>
      <c r="F20" s="170">
        <f t="shared" si="1"/>
        <v>0</v>
      </c>
      <c r="G20" s="213" t="s">
        <v>184</v>
      </c>
      <c r="H20" s="214"/>
      <c r="I20" s="214"/>
      <c r="J20" s="214"/>
      <c r="K20" s="214"/>
      <c r="L20" s="215"/>
    </row>
    <row r="21" spans="1:12" s="2" customFormat="1" ht="20.100000000000001" customHeight="1">
      <c r="A21" s="191"/>
      <c r="B21" s="304"/>
      <c r="C21" s="69" t="s">
        <v>17</v>
      </c>
      <c r="D21" s="70">
        <f t="shared" si="0"/>
        <v>6.5</v>
      </c>
      <c r="E21" s="70">
        <v>10</v>
      </c>
      <c r="F21" s="171">
        <f t="shared" si="1"/>
        <v>0</v>
      </c>
      <c r="G21" s="216"/>
      <c r="H21" s="217"/>
      <c r="I21" s="217"/>
      <c r="J21" s="217"/>
      <c r="K21" s="217"/>
      <c r="L21" s="218"/>
    </row>
    <row r="22" spans="1:12" s="2" customFormat="1" ht="20.100000000000001" customHeight="1">
      <c r="A22" s="191"/>
      <c r="B22" s="304"/>
      <c r="C22" s="69" t="s">
        <v>30</v>
      </c>
      <c r="D22" s="70">
        <f t="shared" si="0"/>
        <v>3.25</v>
      </c>
      <c r="E22" s="70">
        <v>5</v>
      </c>
      <c r="F22" s="171">
        <f t="shared" si="1"/>
        <v>0</v>
      </c>
      <c r="G22" s="216"/>
      <c r="H22" s="217"/>
      <c r="I22" s="217"/>
      <c r="J22" s="217"/>
      <c r="K22" s="217"/>
      <c r="L22" s="218"/>
    </row>
    <row r="23" spans="1:12" s="2" customFormat="1" ht="20.100000000000001" customHeight="1">
      <c r="A23" s="191"/>
      <c r="B23" s="304"/>
      <c r="C23" s="69" t="s">
        <v>19</v>
      </c>
      <c r="D23" s="70">
        <f t="shared" si="0"/>
        <v>0.32500000000000001</v>
      </c>
      <c r="E23" s="70">
        <v>0.5</v>
      </c>
      <c r="F23" s="171">
        <f t="shared" si="1"/>
        <v>0</v>
      </c>
      <c r="G23" s="216"/>
      <c r="H23" s="217"/>
      <c r="I23" s="217"/>
      <c r="J23" s="217"/>
      <c r="K23" s="217"/>
      <c r="L23" s="218"/>
    </row>
    <row r="24" spans="1:12" s="2" customFormat="1" ht="20.100000000000001" customHeight="1">
      <c r="A24" s="191"/>
      <c r="B24" s="304"/>
      <c r="C24" s="69" t="s">
        <v>31</v>
      </c>
      <c r="D24" s="70">
        <f t="shared" si="0"/>
        <v>1.3</v>
      </c>
      <c r="E24" s="70">
        <v>2</v>
      </c>
      <c r="F24" s="171">
        <f t="shared" si="1"/>
        <v>0</v>
      </c>
      <c r="G24" s="216"/>
      <c r="H24" s="217"/>
      <c r="I24" s="217"/>
      <c r="J24" s="217"/>
      <c r="K24" s="217"/>
      <c r="L24" s="218"/>
    </row>
    <row r="25" spans="1:12" s="2" customFormat="1" ht="20.100000000000001" customHeight="1">
      <c r="A25" s="191"/>
      <c r="B25" s="304"/>
      <c r="C25" s="69" t="s">
        <v>54</v>
      </c>
      <c r="D25" s="70">
        <f t="shared" si="0"/>
        <v>0.65</v>
      </c>
      <c r="E25" s="70">
        <v>1</v>
      </c>
      <c r="F25" s="171">
        <f t="shared" si="1"/>
        <v>0</v>
      </c>
      <c r="G25" s="216"/>
      <c r="H25" s="217"/>
      <c r="I25" s="217"/>
      <c r="J25" s="217"/>
      <c r="K25" s="217"/>
      <c r="L25" s="218"/>
    </row>
    <row r="26" spans="1:12" s="2" customFormat="1" ht="20.100000000000001" customHeight="1">
      <c r="A26" s="191"/>
      <c r="B26" s="304"/>
      <c r="C26" s="69" t="s">
        <v>22</v>
      </c>
      <c r="D26" s="70">
        <f t="shared" si="0"/>
        <v>0.65</v>
      </c>
      <c r="E26" s="70">
        <v>1</v>
      </c>
      <c r="F26" s="171">
        <f t="shared" si="1"/>
        <v>0</v>
      </c>
      <c r="G26" s="216"/>
      <c r="H26" s="217"/>
      <c r="I26" s="217"/>
      <c r="J26" s="217"/>
      <c r="K26" s="217"/>
      <c r="L26" s="218"/>
    </row>
    <row r="27" spans="1:12" s="2" customFormat="1" ht="20.100000000000001" customHeight="1">
      <c r="A27" s="191"/>
      <c r="B27" s="305"/>
      <c r="C27" s="71" t="s">
        <v>21</v>
      </c>
      <c r="D27" s="72">
        <f t="shared" si="0"/>
        <v>0.32500000000000001</v>
      </c>
      <c r="E27" s="72">
        <v>0.5</v>
      </c>
      <c r="F27" s="172">
        <f t="shared" si="1"/>
        <v>0</v>
      </c>
      <c r="G27" s="219"/>
      <c r="H27" s="220"/>
      <c r="I27" s="220"/>
      <c r="J27" s="220"/>
      <c r="K27" s="220"/>
      <c r="L27" s="221"/>
    </row>
    <row r="28" spans="1:12" s="2" customFormat="1" ht="39.950000000000003" customHeight="1">
      <c r="A28" s="194"/>
      <c r="B28" s="56" t="s">
        <v>25</v>
      </c>
      <c r="C28" s="22" t="s">
        <v>26</v>
      </c>
      <c r="D28" s="23">
        <v>14</v>
      </c>
      <c r="E28" s="24">
        <v>20</v>
      </c>
      <c r="F28" s="25">
        <f t="shared" si="1"/>
        <v>0</v>
      </c>
      <c r="G28" s="228" t="s">
        <v>46</v>
      </c>
      <c r="H28" s="229"/>
      <c r="I28" s="229"/>
      <c r="J28" s="229"/>
      <c r="K28" s="229"/>
      <c r="L28" s="230"/>
    </row>
    <row r="29" spans="1:12" s="2" customFormat="1" ht="20.100000000000001" customHeight="1">
      <c r="A29" s="191" t="s">
        <v>12</v>
      </c>
      <c r="B29" s="195" t="s">
        <v>189</v>
      </c>
      <c r="C29" s="18" t="s">
        <v>190</v>
      </c>
      <c r="D29" s="50">
        <f t="shared" ref="D29:D37" si="2">E29*0.65</f>
        <v>13</v>
      </c>
      <c r="E29" s="38">
        <v>20</v>
      </c>
      <c r="F29" s="50">
        <f t="shared" si="1"/>
        <v>0</v>
      </c>
      <c r="G29" s="198" t="s">
        <v>193</v>
      </c>
      <c r="H29" s="198"/>
      <c r="I29" s="198"/>
      <c r="J29" s="198"/>
      <c r="K29" s="198"/>
      <c r="L29" s="199"/>
    </row>
    <row r="30" spans="1:12" s="2" customFormat="1" ht="20.100000000000001" customHeight="1">
      <c r="A30" s="191"/>
      <c r="B30" s="196"/>
      <c r="C30" s="19" t="s">
        <v>27</v>
      </c>
      <c r="D30" s="94">
        <f t="shared" si="2"/>
        <v>32.5</v>
      </c>
      <c r="E30" s="34">
        <v>50</v>
      </c>
      <c r="F30" s="94">
        <f t="shared" si="1"/>
        <v>0</v>
      </c>
      <c r="G30" s="200"/>
      <c r="H30" s="200"/>
      <c r="I30" s="200"/>
      <c r="J30" s="200"/>
      <c r="K30" s="200"/>
      <c r="L30" s="201"/>
    </row>
    <row r="31" spans="1:12" s="2" customFormat="1" ht="20.100000000000001" customHeight="1">
      <c r="A31" s="191"/>
      <c r="B31" s="196"/>
      <c r="C31" s="19" t="s">
        <v>53</v>
      </c>
      <c r="D31" s="94">
        <f t="shared" si="2"/>
        <v>3.25</v>
      </c>
      <c r="E31" s="34">
        <v>5</v>
      </c>
      <c r="F31" s="94">
        <f t="shared" si="1"/>
        <v>0</v>
      </c>
      <c r="G31" s="200"/>
      <c r="H31" s="200"/>
      <c r="I31" s="200"/>
      <c r="J31" s="200"/>
      <c r="K31" s="200"/>
      <c r="L31" s="201"/>
    </row>
    <row r="32" spans="1:12" s="2" customFormat="1" ht="20.100000000000001" customHeight="1">
      <c r="A32" s="191"/>
      <c r="B32" s="196"/>
      <c r="C32" s="19" t="s">
        <v>191</v>
      </c>
      <c r="D32" s="94">
        <f t="shared" si="2"/>
        <v>1.3</v>
      </c>
      <c r="E32" s="34">
        <v>2</v>
      </c>
      <c r="F32" s="94">
        <f t="shared" si="1"/>
        <v>0</v>
      </c>
      <c r="G32" s="200"/>
      <c r="H32" s="200"/>
      <c r="I32" s="200"/>
      <c r="J32" s="200"/>
      <c r="K32" s="200"/>
      <c r="L32" s="201"/>
    </row>
    <row r="33" spans="1:12" s="2" customFormat="1" ht="20.100000000000001" customHeight="1">
      <c r="A33" s="191"/>
      <c r="B33" s="196"/>
      <c r="C33" s="19" t="s">
        <v>192</v>
      </c>
      <c r="D33" s="94">
        <f t="shared" si="2"/>
        <v>6.5</v>
      </c>
      <c r="E33" s="34">
        <v>10</v>
      </c>
      <c r="F33" s="94">
        <f t="shared" si="1"/>
        <v>0</v>
      </c>
      <c r="G33" s="200"/>
      <c r="H33" s="200"/>
      <c r="I33" s="200"/>
      <c r="J33" s="200"/>
      <c r="K33" s="200"/>
      <c r="L33" s="201"/>
    </row>
    <row r="34" spans="1:12" s="2" customFormat="1" ht="20.100000000000001" customHeight="1">
      <c r="A34" s="191"/>
      <c r="B34" s="197"/>
      <c r="C34" s="20" t="s">
        <v>23</v>
      </c>
      <c r="D34" s="43">
        <f t="shared" si="2"/>
        <v>6.5000000000000002E-2</v>
      </c>
      <c r="E34" s="15">
        <v>0.1</v>
      </c>
      <c r="F34" s="43">
        <f t="shared" si="1"/>
        <v>0</v>
      </c>
      <c r="G34" s="202"/>
      <c r="H34" s="202"/>
      <c r="I34" s="202"/>
      <c r="J34" s="202"/>
      <c r="K34" s="202"/>
      <c r="L34" s="203"/>
    </row>
    <row r="35" spans="1:12" s="2" customFormat="1" ht="20.100000000000001" customHeight="1">
      <c r="A35" s="191"/>
      <c r="B35" s="349" t="s">
        <v>186</v>
      </c>
      <c r="C35" s="54" t="s">
        <v>187</v>
      </c>
      <c r="D35" s="99">
        <f t="shared" si="2"/>
        <v>26</v>
      </c>
      <c r="E35" s="163">
        <v>40</v>
      </c>
      <c r="F35" s="34">
        <f t="shared" si="1"/>
        <v>0</v>
      </c>
      <c r="G35" s="321" t="s">
        <v>188</v>
      </c>
      <c r="H35" s="322"/>
      <c r="I35" s="322"/>
      <c r="J35" s="322"/>
      <c r="K35" s="322"/>
      <c r="L35" s="323"/>
    </row>
    <row r="36" spans="1:12" s="2" customFormat="1" ht="20.100000000000001" customHeight="1">
      <c r="A36" s="191"/>
      <c r="B36" s="350"/>
      <c r="C36" s="60" t="s">
        <v>20</v>
      </c>
      <c r="D36" s="97">
        <f t="shared" si="2"/>
        <v>3.25</v>
      </c>
      <c r="E36" s="109">
        <v>5</v>
      </c>
      <c r="F36" s="15">
        <f t="shared" si="1"/>
        <v>0</v>
      </c>
      <c r="G36" s="324"/>
      <c r="H36" s="325"/>
      <c r="I36" s="325"/>
      <c r="J36" s="325"/>
      <c r="K36" s="325"/>
      <c r="L36" s="326"/>
    </row>
    <row r="37" spans="1:12" s="2" customFormat="1" ht="20.100000000000001" customHeight="1" thickBot="1">
      <c r="A37" s="192"/>
      <c r="B37" s="83" t="s">
        <v>32</v>
      </c>
      <c r="C37" s="84" t="s">
        <v>33</v>
      </c>
      <c r="D37" s="85">
        <f t="shared" si="2"/>
        <v>91</v>
      </c>
      <c r="E37" s="86">
        <v>140</v>
      </c>
      <c r="F37" s="28">
        <f t="shared" si="1"/>
        <v>0</v>
      </c>
      <c r="G37" s="301"/>
      <c r="H37" s="302"/>
      <c r="I37" s="302"/>
      <c r="J37" s="302"/>
      <c r="K37" s="302"/>
      <c r="L37" s="303"/>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6">
    <mergeCell ref="A1:L3"/>
    <mergeCell ref="A5:B5"/>
    <mergeCell ref="G9:L9"/>
    <mergeCell ref="B10:B18"/>
    <mergeCell ref="G10:L18"/>
    <mergeCell ref="B35:B36"/>
    <mergeCell ref="G35:L36"/>
    <mergeCell ref="G37:L37"/>
    <mergeCell ref="A29:A37"/>
    <mergeCell ref="A10:A28"/>
    <mergeCell ref="G28:L28"/>
    <mergeCell ref="B29:B34"/>
    <mergeCell ref="G29:L34"/>
    <mergeCell ref="G19:L19"/>
    <mergeCell ref="B20:B27"/>
    <mergeCell ref="G20:L27"/>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18일</vt:lpstr>
      <vt:lpstr>19일</vt:lpstr>
      <vt:lpstr>20일</vt:lpstr>
      <vt:lpstr>21일</vt:lpstr>
      <vt:lpstr>22일</vt:lpstr>
      <vt:lpstr>23일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2026-04-15T07:25:33Z</cp:lastPrinted>
  <dcterms:created xsi:type="dcterms:W3CDTF">2015-01-29T05:11:46Z</dcterms:created>
  <dcterms:modified xsi:type="dcterms:W3CDTF">2026-04-15T07:32:44Z</dcterms:modified>
</cp:coreProperties>
</file>